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Archivos Usuario\Documents\AAEP\TRABAJO\Papel Piña\Final\"/>
    </mc:Choice>
  </mc:AlternateContent>
  <xr:revisionPtr revIDLastSave="0" documentId="13_ncr:1_{ECF2EAA6-DB14-4464-9A34-B4A2F7B83F0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ERSIONES " sheetId="1" r:id="rId1"/>
    <sheet name="COSTOS Y GASTOS" sheetId="14" r:id="rId2"/>
    <sheet name="Proyección Ventas" sheetId="25" r:id="rId3"/>
    <sheet name="Balance de masa" sheetId="26" r:id="rId4"/>
    <sheet name="CRÉDITO" sheetId="15" r:id="rId5"/>
    <sheet name="COSTOS RESUMEN" sheetId="17" r:id="rId6"/>
    <sheet name="PROYECCIONES" sheetId="16" r:id="rId7"/>
    <sheet name="EVALUACIÓN" sheetId="18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6" l="1"/>
  <c r="G9" i="16"/>
  <c r="H9" i="16"/>
  <c r="I9" i="16"/>
  <c r="J9" i="16"/>
  <c r="F9" i="16"/>
  <c r="E43" i="25"/>
  <c r="F38" i="25"/>
  <c r="F43" i="25" s="1"/>
  <c r="G38" i="25"/>
  <c r="H38" i="25"/>
  <c r="I38" i="25"/>
  <c r="F39" i="25"/>
  <c r="G39" i="25"/>
  <c r="G43" i="25" s="1"/>
  <c r="H39" i="25"/>
  <c r="I39" i="25"/>
  <c r="I43" i="25" s="1"/>
  <c r="F40" i="25"/>
  <c r="G40" i="25"/>
  <c r="H40" i="25"/>
  <c r="I40" i="25"/>
  <c r="F41" i="25"/>
  <c r="G41" i="25"/>
  <c r="H41" i="25"/>
  <c r="I41" i="25"/>
  <c r="E39" i="25"/>
  <c r="E40" i="25"/>
  <c r="E41" i="25"/>
  <c r="E38" i="25"/>
  <c r="H43" i="25"/>
  <c r="F29" i="25"/>
  <c r="G29" i="25"/>
  <c r="H29" i="25"/>
  <c r="I29" i="25"/>
  <c r="F30" i="25"/>
  <c r="F34" i="25" s="1"/>
  <c r="G30" i="25"/>
  <c r="H30" i="25"/>
  <c r="I30" i="25"/>
  <c r="I34" i="25" s="1"/>
  <c r="F31" i="25"/>
  <c r="G31" i="25"/>
  <c r="H31" i="25"/>
  <c r="I31" i="25"/>
  <c r="F32" i="25"/>
  <c r="G32" i="25"/>
  <c r="H32" i="25"/>
  <c r="I32" i="25"/>
  <c r="E30" i="25"/>
  <c r="E31" i="25"/>
  <c r="E32" i="25"/>
  <c r="G34" i="25"/>
  <c r="E29" i="25"/>
  <c r="H34" i="25"/>
  <c r="E34" i="25"/>
  <c r="E24" i="25"/>
  <c r="F13" i="26" l="1"/>
  <c r="F12" i="26"/>
  <c r="F6" i="26"/>
  <c r="F7" i="26"/>
  <c r="F8" i="26"/>
  <c r="F5" i="26"/>
  <c r="I4" i="26"/>
  <c r="E20" i="14"/>
  <c r="H54" i="14"/>
  <c r="H59" i="14"/>
  <c r="E14" i="1"/>
  <c r="E15" i="1"/>
  <c r="E16" i="1"/>
  <c r="E17" i="1"/>
  <c r="E18" i="1"/>
  <c r="E19" i="1"/>
  <c r="E20" i="1"/>
  <c r="E21" i="1"/>
  <c r="E22" i="1"/>
  <c r="E13" i="1"/>
  <c r="F57" i="14"/>
  <c r="G57" i="14"/>
  <c r="E9" i="26"/>
  <c r="I65" i="14" s="1"/>
  <c r="D9" i="26"/>
  <c r="P12" i="26"/>
  <c r="O12" i="26"/>
  <c r="N12" i="26"/>
  <c r="M12" i="26"/>
  <c r="L12" i="26"/>
  <c r="B15" i="25"/>
  <c r="L19" i="25"/>
  <c r="L20" i="25"/>
  <c r="L21" i="25"/>
  <c r="L18" i="25"/>
  <c r="F24" i="25"/>
  <c r="G24" i="25"/>
  <c r="H24" i="25"/>
  <c r="I24" i="25"/>
  <c r="F111" i="14"/>
  <c r="E95" i="14"/>
  <c r="E119" i="14"/>
  <c r="C101" i="1"/>
  <c r="E42" i="1"/>
  <c r="E34" i="1"/>
  <c r="E46" i="1"/>
  <c r="E47" i="1"/>
  <c r="E17" i="14"/>
  <c r="G9" i="26" l="1"/>
  <c r="I68" i="14"/>
  <c r="I67" i="14"/>
  <c r="I66" i="14"/>
  <c r="L22" i="25"/>
  <c r="L24" i="25" s="1"/>
  <c r="D17" i="16" s="1"/>
  <c r="E120" i="14"/>
  <c r="H57" i="14"/>
  <c r="E18" i="14"/>
  <c r="D65" i="14"/>
  <c r="H55" i="14"/>
  <c r="E19" i="14"/>
  <c r="F19" i="14"/>
  <c r="E94" i="14"/>
  <c r="F120" i="14"/>
  <c r="H9" i="26" l="1"/>
  <c r="F53" i="14" s="1"/>
  <c r="H53" i="14" s="1"/>
  <c r="E54" i="14"/>
  <c r="E59" i="14"/>
  <c r="E55" i="14"/>
  <c r="D64" i="14"/>
  <c r="E58" i="14"/>
  <c r="E57" i="14"/>
  <c r="E53" i="14"/>
  <c r="G10" i="16"/>
  <c r="H58" i="14"/>
  <c r="H56" i="14"/>
  <c r="F104" i="18"/>
  <c r="E56" i="14"/>
  <c r="F127" i="14"/>
  <c r="F119" i="14"/>
  <c r="H5" i="15"/>
  <c r="F95" i="14"/>
  <c r="F94" i="14"/>
  <c r="F18" i="14"/>
  <c r="I59" i="14" l="1"/>
  <c r="J59" i="14" s="1"/>
  <c r="I54" i="14"/>
  <c r="J54" i="14" s="1"/>
  <c r="F2" i="17"/>
  <c r="F26" i="17" s="1"/>
  <c r="I57" i="14"/>
  <c r="F26" i="16"/>
  <c r="F153" i="14"/>
  <c r="E153" i="14"/>
  <c r="D80" i="1"/>
  <c r="F129" i="14" l="1"/>
  <c r="F137" i="14" s="1"/>
  <c r="E58" i="1"/>
  <c r="E57" i="1"/>
  <c r="E59" i="1"/>
  <c r="E31" i="1"/>
  <c r="E32" i="1"/>
  <c r="E35" i="1"/>
  <c r="E33" i="1"/>
  <c r="E36" i="1"/>
  <c r="E37" i="1"/>
  <c r="E38" i="1"/>
  <c r="E39" i="1"/>
  <c r="E40" i="1"/>
  <c r="E41" i="1"/>
  <c r="E30" i="1"/>
  <c r="E36" i="14"/>
  <c r="D21" i="14"/>
  <c r="F122" i="14"/>
  <c r="E122" i="14"/>
  <c r="E129" i="14"/>
  <c r="E137" i="14" s="1"/>
  <c r="E56" i="1"/>
  <c r="E55" i="1"/>
  <c r="E28" i="1"/>
  <c r="E29" i="1"/>
  <c r="F8" i="16"/>
  <c r="G8" i="16" s="1"/>
  <c r="F65" i="16"/>
  <c r="D97" i="1"/>
  <c r="E79" i="14" s="1"/>
  <c r="F79" i="14" s="1"/>
  <c r="D10" i="17" s="1"/>
  <c r="E48" i="1"/>
  <c r="E49" i="1"/>
  <c r="D98" i="1"/>
  <c r="E50" i="1"/>
  <c r="E12" i="14"/>
  <c r="E96" i="14"/>
  <c r="F96" i="14"/>
  <c r="H5" i="14"/>
  <c r="E4" i="1"/>
  <c r="G132" i="16" s="1"/>
  <c r="H132" i="16" s="1"/>
  <c r="I132" i="16" s="1"/>
  <c r="J132" i="16" s="1"/>
  <c r="K132" i="16" s="1"/>
  <c r="D45" i="18"/>
  <c r="C47" i="18" s="1"/>
  <c r="G25" i="18"/>
  <c r="F138" i="16"/>
  <c r="F110" i="16"/>
  <c r="K102" i="16"/>
  <c r="J102" i="16"/>
  <c r="I102" i="16"/>
  <c r="H102" i="16"/>
  <c r="G102" i="16"/>
  <c r="K94" i="16"/>
  <c r="J94" i="16"/>
  <c r="I94" i="16"/>
  <c r="H94" i="16"/>
  <c r="G94" i="16"/>
  <c r="D96" i="1"/>
  <c r="D100" i="1"/>
  <c r="D99" i="1"/>
  <c r="D64" i="1"/>
  <c r="F132" i="16" s="1"/>
  <c r="D15" i="17"/>
  <c r="D122" i="14"/>
  <c r="D87" i="1"/>
  <c r="E97" i="1" s="1"/>
  <c r="E108" i="14" s="1"/>
  <c r="F108" i="14" s="1"/>
  <c r="C28" i="14"/>
  <c r="C38" i="14" s="1"/>
  <c r="C29" i="14"/>
  <c r="C39" i="14" s="1"/>
  <c r="C30" i="14"/>
  <c r="C40" i="14" s="1"/>
  <c r="E37" i="14"/>
  <c r="E38" i="14"/>
  <c r="E39" i="14"/>
  <c r="E40" i="14"/>
  <c r="D86" i="1"/>
  <c r="E96" i="1" s="1"/>
  <c r="D88" i="1"/>
  <c r="E98" i="1" s="1"/>
  <c r="B65" i="1"/>
  <c r="C26" i="14" s="1"/>
  <c r="C36" i="14" s="1"/>
  <c r="B66" i="1"/>
  <c r="C27" i="14" s="1"/>
  <c r="C37" i="14" s="1"/>
  <c r="D96" i="14"/>
  <c r="D91" i="1"/>
  <c r="E100" i="1" s="1"/>
  <c r="K34" i="18"/>
  <c r="J34" i="18"/>
  <c r="I34" i="18"/>
  <c r="H34" i="18"/>
  <c r="G34" i="18"/>
  <c r="K10" i="15"/>
  <c r="D89" i="1"/>
  <c r="E99" i="1" s="1"/>
  <c r="F112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5" i="1" s="1"/>
  <c r="E24" i="1" l="1"/>
  <c r="D66" i="1" s="1"/>
  <c r="H134" i="16" s="1"/>
  <c r="G19" i="14"/>
  <c r="H19" i="14" s="1"/>
  <c r="I19" i="14" s="1"/>
  <c r="J19" i="14" s="1"/>
  <c r="G120" i="14"/>
  <c r="H120" i="14" s="1"/>
  <c r="I120" i="14" s="1"/>
  <c r="J120" i="14" s="1"/>
  <c r="G119" i="14"/>
  <c r="H119" i="14" s="1"/>
  <c r="I58" i="14"/>
  <c r="J58" i="14" s="1"/>
  <c r="I56" i="14"/>
  <c r="J56" i="14" s="1"/>
  <c r="I55" i="14"/>
  <c r="J55" i="14" s="1"/>
  <c r="I53" i="14"/>
  <c r="J53" i="14" s="1"/>
  <c r="J57" i="14"/>
  <c r="G25" i="16"/>
  <c r="H65" i="16" s="1"/>
  <c r="H8" i="16"/>
  <c r="H25" i="16" s="1"/>
  <c r="I5" i="18" s="1"/>
  <c r="F25" i="16"/>
  <c r="G95" i="14"/>
  <c r="H95" i="14" s="1"/>
  <c r="I95" i="14" s="1"/>
  <c r="J95" i="14" s="1"/>
  <c r="G94" i="14"/>
  <c r="G20" i="14"/>
  <c r="H20" i="14" s="1"/>
  <c r="I20" i="14" s="1"/>
  <c r="J20" i="14" s="1"/>
  <c r="G18" i="14"/>
  <c r="H18" i="14" s="1"/>
  <c r="I18" i="14" s="1"/>
  <c r="J18" i="14" s="1"/>
  <c r="G17" i="14"/>
  <c r="H17" i="14" s="1"/>
  <c r="I17" i="14" s="1"/>
  <c r="J17" i="14" s="1"/>
  <c r="E60" i="1"/>
  <c r="D69" i="1" s="1"/>
  <c r="K137" i="16" s="1"/>
  <c r="D81" i="1"/>
  <c r="F113" i="14" s="1"/>
  <c r="G82" i="16" s="1"/>
  <c r="E162" i="14"/>
  <c r="F92" i="16" s="1"/>
  <c r="F32" i="18" s="1"/>
  <c r="E78" i="14"/>
  <c r="F78" i="14" s="1"/>
  <c r="D11" i="17" s="1"/>
  <c r="G36" i="17"/>
  <c r="F70" i="18"/>
  <c r="G54" i="18"/>
  <c r="E110" i="14"/>
  <c r="F110" i="14" s="1"/>
  <c r="G133" i="16"/>
  <c r="H133" i="16" s="1"/>
  <c r="I133" i="16" s="1"/>
  <c r="J133" i="16" s="1"/>
  <c r="K133" i="16" s="1"/>
  <c r="E51" i="1"/>
  <c r="D68" i="1" s="1"/>
  <c r="K136" i="16" s="1"/>
  <c r="E109" i="14"/>
  <c r="F109" i="14" s="1"/>
  <c r="F133" i="16"/>
  <c r="E26" i="14"/>
  <c r="F140" i="16"/>
  <c r="F142" i="16" s="1"/>
  <c r="D67" i="1"/>
  <c r="E28" i="14" s="1"/>
  <c r="G140" i="16"/>
  <c r="H140" i="16" s="1"/>
  <c r="I140" i="16" s="1"/>
  <c r="J140" i="16" s="1"/>
  <c r="I65" i="16"/>
  <c r="G122" i="14" l="1"/>
  <c r="H5" i="18"/>
  <c r="I8" i="16"/>
  <c r="J61" i="14"/>
  <c r="I119" i="14"/>
  <c r="J119" i="14" s="1"/>
  <c r="J122" i="14" s="1"/>
  <c r="F40" i="16" s="1"/>
  <c r="H122" i="14"/>
  <c r="G5" i="18"/>
  <c r="G65" i="16"/>
  <c r="H94" i="14"/>
  <c r="I94" i="14" s="1"/>
  <c r="G96" i="14"/>
  <c r="G21" i="14"/>
  <c r="D27" i="17"/>
  <c r="F25" i="17" s="1"/>
  <c r="F33" i="16" s="1"/>
  <c r="G75" i="16" s="1"/>
  <c r="G15" i="18" s="1"/>
  <c r="E113" i="14"/>
  <c r="G55" i="18"/>
  <c r="H54" i="18"/>
  <c r="H21" i="14"/>
  <c r="J137" i="16"/>
  <c r="F137" i="16"/>
  <c r="G137" i="16"/>
  <c r="I137" i="16"/>
  <c r="E30" i="14"/>
  <c r="G30" i="14" s="1"/>
  <c r="H30" i="14" s="1"/>
  <c r="J30" i="14" s="1"/>
  <c r="H137" i="16"/>
  <c r="F136" i="16"/>
  <c r="J136" i="16"/>
  <c r="G136" i="16"/>
  <c r="H136" i="16"/>
  <c r="I136" i="16"/>
  <c r="E29" i="14"/>
  <c r="G29" i="14" s="1"/>
  <c r="F135" i="16"/>
  <c r="G135" i="16"/>
  <c r="J135" i="16"/>
  <c r="H82" i="16"/>
  <c r="G22" i="18"/>
  <c r="G141" i="16"/>
  <c r="K135" i="16"/>
  <c r="H135" i="16"/>
  <c r="I135" i="16"/>
  <c r="G26" i="14"/>
  <c r="H26" i="14" s="1"/>
  <c r="J26" i="14" s="1"/>
  <c r="J134" i="16"/>
  <c r="K134" i="16"/>
  <c r="G134" i="16"/>
  <c r="F134" i="16"/>
  <c r="I134" i="16"/>
  <c r="E27" i="14"/>
  <c r="F71" i="14" s="1"/>
  <c r="D70" i="1"/>
  <c r="I25" i="16"/>
  <c r="J8" i="16"/>
  <c r="J25" i="16" s="1"/>
  <c r="K140" i="16"/>
  <c r="G28" i="14"/>
  <c r="H28" i="14" s="1"/>
  <c r="J28" i="14" s="1"/>
  <c r="D46" i="14" s="1"/>
  <c r="I122" i="14" l="1"/>
  <c r="H96" i="14"/>
  <c r="J94" i="14"/>
  <c r="J96" i="14" s="1"/>
  <c r="F134" i="14" s="1"/>
  <c r="E134" i="14" s="1"/>
  <c r="I96" i="14"/>
  <c r="H61" i="14"/>
  <c r="E87" i="14" s="1"/>
  <c r="F87" i="14" s="1"/>
  <c r="I61" i="14"/>
  <c r="E161" i="14"/>
  <c r="F91" i="16" s="1"/>
  <c r="F31" i="18" s="1"/>
  <c r="H55" i="18"/>
  <c r="G56" i="18"/>
  <c r="F135" i="14"/>
  <c r="E135" i="14" s="1"/>
  <c r="I21" i="14"/>
  <c r="F101" i="14"/>
  <c r="E101" i="14" s="1"/>
  <c r="H29" i="14"/>
  <c r="J29" i="14" s="1"/>
  <c r="D47" i="14" s="1"/>
  <c r="F139" i="16"/>
  <c r="I26" i="14"/>
  <c r="D44" i="14"/>
  <c r="G142" i="16"/>
  <c r="H141" i="16"/>
  <c r="I82" i="16"/>
  <c r="H22" i="18"/>
  <c r="F72" i="14"/>
  <c r="E72" i="14" s="1"/>
  <c r="G27" i="14"/>
  <c r="H27" i="14" s="1"/>
  <c r="J27" i="14" s="1"/>
  <c r="F102" i="14"/>
  <c r="E102" i="14" s="1"/>
  <c r="K5" i="18"/>
  <c r="K65" i="16"/>
  <c r="J65" i="16"/>
  <c r="J5" i="18"/>
  <c r="D48" i="14"/>
  <c r="I30" i="14"/>
  <c r="I28" i="14"/>
  <c r="D13" i="17"/>
  <c r="E71" i="14"/>
  <c r="F24" i="17" l="1"/>
  <c r="F28" i="17" s="1"/>
  <c r="F35" i="17" s="1"/>
  <c r="G35" i="17" s="1"/>
  <c r="D113" i="18" s="1"/>
  <c r="E113" i="18" s="1"/>
  <c r="F113" i="18" s="1"/>
  <c r="G113" i="18" s="1"/>
  <c r="H113" i="18" s="1"/>
  <c r="F38" i="16"/>
  <c r="G38" i="16" s="1"/>
  <c r="H38" i="16" s="1"/>
  <c r="I38" i="16" s="1"/>
  <c r="J38" i="16" s="1"/>
  <c r="F31" i="16"/>
  <c r="G71" i="16" s="1"/>
  <c r="G11" i="18" s="1"/>
  <c r="I29" i="14"/>
  <c r="J21" i="14"/>
  <c r="F30" i="16" s="1"/>
  <c r="E86" i="14"/>
  <c r="F86" i="14" s="1"/>
  <c r="F8" i="17" s="1"/>
  <c r="H56" i="18"/>
  <c r="G57" i="18"/>
  <c r="G84" i="16"/>
  <c r="G24" i="18" s="1"/>
  <c r="G40" i="16"/>
  <c r="H142" i="16"/>
  <c r="I141" i="16"/>
  <c r="E47" i="14"/>
  <c r="F76" i="14" s="1"/>
  <c r="E76" i="14" s="1"/>
  <c r="F47" i="14"/>
  <c r="F106" i="14" s="1"/>
  <c r="E106" i="14" s="1"/>
  <c r="J82" i="16"/>
  <c r="I22" i="18"/>
  <c r="H31" i="14"/>
  <c r="F44" i="14"/>
  <c r="F103" i="14" s="1"/>
  <c r="E103" i="14" s="1"/>
  <c r="E44" i="14"/>
  <c r="F73" i="14" s="1"/>
  <c r="E73" i="14" s="1"/>
  <c r="D14" i="17"/>
  <c r="F48" i="14"/>
  <c r="F107" i="14" s="1"/>
  <c r="E107" i="14" s="1"/>
  <c r="E48" i="14"/>
  <c r="F77" i="14" s="1"/>
  <c r="E77" i="14" s="1"/>
  <c r="F46" i="14"/>
  <c r="F105" i="14" s="1"/>
  <c r="E105" i="14" s="1"/>
  <c r="E46" i="14"/>
  <c r="F75" i="14" s="1"/>
  <c r="E75" i="14" s="1"/>
  <c r="J31" i="14"/>
  <c r="D45" i="14"/>
  <c r="I27" i="14"/>
  <c r="I31" i="14" l="1"/>
  <c r="G30" i="16"/>
  <c r="H72" i="16" s="1"/>
  <c r="H12" i="18" s="1"/>
  <c r="G72" i="16"/>
  <c r="G12" i="18" s="1"/>
  <c r="G58" i="18"/>
  <c r="H57" i="18"/>
  <c r="H84" i="16"/>
  <c r="H24" i="18" s="1"/>
  <c r="H40" i="16"/>
  <c r="K82" i="16"/>
  <c r="K22" i="18" s="1"/>
  <c r="J22" i="18"/>
  <c r="J141" i="16"/>
  <c r="I142" i="16"/>
  <c r="E45" i="14"/>
  <c r="F74" i="14" s="1"/>
  <c r="F45" i="14"/>
  <c r="F104" i="14" s="1"/>
  <c r="H30" i="16" l="1"/>
  <c r="I72" i="16" s="1"/>
  <c r="I12" i="18" s="1"/>
  <c r="H58" i="18"/>
  <c r="G59" i="18"/>
  <c r="H59" i="18" s="1"/>
  <c r="I40" i="16"/>
  <c r="I84" i="16"/>
  <c r="I24" i="18" s="1"/>
  <c r="K141" i="16"/>
  <c r="K142" i="16" s="1"/>
  <c r="J142" i="16"/>
  <c r="E104" i="14"/>
  <c r="E114" i="14" s="1"/>
  <c r="G83" i="16"/>
  <c r="F114" i="14"/>
  <c r="E74" i="14"/>
  <c r="E81" i="14" s="1"/>
  <c r="E88" i="14" s="1"/>
  <c r="D12" i="17"/>
  <c r="F81" i="14"/>
  <c r="I30" i="16" l="1"/>
  <c r="J30" i="16" s="1"/>
  <c r="K72" i="16" s="1"/>
  <c r="K12" i="18" s="1"/>
  <c r="E155" i="14"/>
  <c r="F155" i="14" s="1"/>
  <c r="J40" i="16"/>
  <c r="K84" i="16" s="1"/>
  <c r="K24" i="18" s="1"/>
  <c r="J84" i="16"/>
  <c r="J24" i="18" s="1"/>
  <c r="F9" i="17"/>
  <c r="G74" i="16"/>
  <c r="F88" i="14"/>
  <c r="F89" i="14" s="1"/>
  <c r="E89" i="14"/>
  <c r="F136" i="14"/>
  <c r="F39" i="16"/>
  <c r="H83" i="16"/>
  <c r="G23" i="18"/>
  <c r="E151" i="14" l="1"/>
  <c r="F151" i="14" s="1"/>
  <c r="J72" i="16"/>
  <c r="J12" i="18" s="1"/>
  <c r="H23" i="18"/>
  <c r="I83" i="16"/>
  <c r="G39" i="16"/>
  <c r="G81" i="16"/>
  <c r="F41" i="16"/>
  <c r="E136" i="14"/>
  <c r="E138" i="14" s="1"/>
  <c r="E152" i="14" s="1"/>
  <c r="F138" i="14"/>
  <c r="F16" i="17" s="1"/>
  <c r="F18" i="17" s="1"/>
  <c r="H74" i="16"/>
  <c r="G138" i="16"/>
  <c r="G14" i="18"/>
  <c r="F32" i="16"/>
  <c r="F152" i="14" l="1"/>
  <c r="F34" i="17"/>
  <c r="D111" i="18"/>
  <c r="I74" i="16"/>
  <c r="H14" i="18"/>
  <c r="G86" i="16"/>
  <c r="G21" i="18"/>
  <c r="G26" i="18" s="1"/>
  <c r="H39" i="16"/>
  <c r="H81" i="16"/>
  <c r="H21" i="18" s="1"/>
  <c r="G41" i="16"/>
  <c r="G32" i="16"/>
  <c r="F34" i="16"/>
  <c r="G73" i="16"/>
  <c r="H138" i="16"/>
  <c r="G139" i="16"/>
  <c r="I23" i="18"/>
  <c r="J83" i="16"/>
  <c r="I81" i="16" l="1"/>
  <c r="I21" i="18" s="1"/>
  <c r="I39" i="16"/>
  <c r="H41" i="16"/>
  <c r="I138" i="16"/>
  <c r="H139" i="16"/>
  <c r="H73" i="16"/>
  <c r="H32" i="16"/>
  <c r="K83" i="16"/>
  <c r="K23" i="18" s="1"/>
  <c r="J23" i="18"/>
  <c r="J74" i="16"/>
  <c r="I14" i="18"/>
  <c r="G13" i="18"/>
  <c r="G16" i="18" s="1"/>
  <c r="G76" i="16"/>
  <c r="G34" i="17"/>
  <c r="F37" i="17"/>
  <c r="G37" i="17" s="1"/>
  <c r="F17" i="16" l="1"/>
  <c r="G17" i="16" s="1"/>
  <c r="I17" i="16" s="1"/>
  <c r="J14" i="18"/>
  <c r="K74" i="16"/>
  <c r="K14" i="18" s="1"/>
  <c r="I32" i="16"/>
  <c r="I73" i="16"/>
  <c r="H13" i="18"/>
  <c r="J81" i="16"/>
  <c r="J21" i="18" s="1"/>
  <c r="J39" i="16"/>
  <c r="I41" i="16"/>
  <c r="J138" i="16"/>
  <c r="I139" i="16"/>
  <c r="H17" i="16" l="1"/>
  <c r="K81" i="16"/>
  <c r="K21" i="18" s="1"/>
  <c r="J41" i="16"/>
  <c r="I13" i="18"/>
  <c r="J73" i="16"/>
  <c r="J32" i="16"/>
  <c r="K138" i="16"/>
  <c r="K139" i="16" s="1"/>
  <c r="J139" i="16"/>
  <c r="D112" i="18"/>
  <c r="D114" i="18" s="1"/>
  <c r="J13" i="18" l="1"/>
  <c r="K73" i="16"/>
  <c r="E112" i="18"/>
  <c r="F27" i="16"/>
  <c r="G66" i="16"/>
  <c r="E154" i="14"/>
  <c r="E156" i="14" s="1"/>
  <c r="F154" i="14" l="1"/>
  <c r="F156" i="14" s="1"/>
  <c r="F112" i="18"/>
  <c r="G6" i="18"/>
  <c r="G8" i="18" s="1"/>
  <c r="G18" i="18" s="1"/>
  <c r="G28" i="18" s="1"/>
  <c r="G36" i="18" s="1"/>
  <c r="F55" i="18" s="1"/>
  <c r="G68" i="16"/>
  <c r="G78" i="16" s="1"/>
  <c r="G88" i="16" s="1"/>
  <c r="G96" i="16" s="1"/>
  <c r="F46" i="16"/>
  <c r="G108" i="16" s="1"/>
  <c r="F36" i="16"/>
  <c r="K13" i="18"/>
  <c r="E163" i="14" l="1"/>
  <c r="G118" i="16" s="1"/>
  <c r="G112" i="18"/>
  <c r="F44" i="16"/>
  <c r="H112" i="18"/>
  <c r="I55" i="18"/>
  <c r="F65" i="18"/>
  <c r="F78" i="18" s="1"/>
  <c r="E96" i="18" s="1"/>
  <c r="F129" i="16" l="1"/>
  <c r="F130" i="16" s="1"/>
  <c r="F143" i="16" s="1"/>
  <c r="F93" i="16"/>
  <c r="F33" i="18" s="1"/>
  <c r="F34" i="18" s="1"/>
  <c r="F36" i="18" s="1"/>
  <c r="F54" i="18" s="1"/>
  <c r="E164" i="14"/>
  <c r="F3" i="15" l="1"/>
  <c r="D168" i="14" s="1"/>
  <c r="D167" i="14"/>
  <c r="F94" i="16"/>
  <c r="F96" i="16" s="1"/>
  <c r="F64" i="18"/>
  <c r="F77" i="18" s="1"/>
  <c r="I54" i="18"/>
  <c r="E172" i="14" l="1"/>
  <c r="E171" i="14"/>
  <c r="F6" i="15"/>
  <c r="D12" i="15" s="1"/>
  <c r="D13" i="15" s="1"/>
  <c r="D14" i="15" s="1"/>
  <c r="D169" i="14"/>
  <c r="F100" i="16"/>
  <c r="G11" i="15"/>
  <c r="F95" i="18"/>
  <c r="F96" i="18" s="1"/>
  <c r="D95" i="18"/>
  <c r="E12" i="15" l="1"/>
  <c r="F12" i="15" s="1"/>
  <c r="D15" i="15"/>
  <c r="F99" i="16"/>
  <c r="F102" i="16" s="1"/>
  <c r="F112" i="16" s="1"/>
  <c r="F115" i="16" s="1"/>
  <c r="F117" i="16" s="1"/>
  <c r="F120" i="16" s="1"/>
  <c r="F151" i="16"/>
  <c r="G151" i="16" s="1"/>
  <c r="H151" i="16" s="1"/>
  <c r="I151" i="16" s="1"/>
  <c r="J151" i="16" s="1"/>
  <c r="K151" i="16" s="1"/>
  <c r="G12" i="15" l="1"/>
  <c r="E13" i="15" s="1"/>
  <c r="F13" i="15" s="1"/>
  <c r="G13" i="15" s="1"/>
  <c r="D16" i="15"/>
  <c r="F155" i="16"/>
  <c r="D17" i="15" l="1"/>
  <c r="E14" i="15"/>
  <c r="F14" i="15" s="1"/>
  <c r="G14" i="15" l="1"/>
  <c r="D18" i="15"/>
  <c r="E15" i="15" l="1"/>
  <c r="F15" i="15" s="1"/>
  <c r="G15" i="15" s="1"/>
  <c r="D19" i="15"/>
  <c r="D20" i="15" l="1"/>
  <c r="E16" i="15"/>
  <c r="F16" i="15" s="1"/>
  <c r="G16" i="15" s="1"/>
  <c r="E17" i="15" s="1"/>
  <c r="F17" i="15" s="1"/>
  <c r="G17" i="15" s="1"/>
  <c r="E18" i="15" s="1"/>
  <c r="F18" i="15" s="1"/>
  <c r="G18" i="15" s="1"/>
  <c r="E19" i="15" s="1"/>
  <c r="F19" i="15" s="1"/>
  <c r="G19" i="15" s="1"/>
  <c r="E20" i="15" s="1"/>
  <c r="F20" i="15" l="1"/>
  <c r="G20" i="15" s="1"/>
  <c r="E21" i="15" s="1"/>
  <c r="D21" i="15"/>
  <c r="D22" i="15" l="1"/>
  <c r="F21" i="15"/>
  <c r="G21" i="15" s="1"/>
  <c r="E22" i="15" s="1"/>
  <c r="D23" i="15" l="1"/>
  <c r="D24" i="15" s="1"/>
  <c r="D25" i="15" s="1"/>
  <c r="D26" i="15" s="1"/>
  <c r="F22" i="15"/>
  <c r="G22" i="15" s="1"/>
  <c r="E23" i="15" s="1"/>
  <c r="N12" i="15" s="1"/>
  <c r="M12" i="15" l="1"/>
  <c r="M13" i="15" s="1"/>
  <c r="M14" i="15" s="1"/>
  <c r="M15" i="15" s="1"/>
  <c r="M16" i="15" s="1"/>
  <c r="F23" i="15"/>
  <c r="G107" i="16"/>
  <c r="F45" i="16"/>
  <c r="F49" i="16" s="1"/>
  <c r="F52" i="16" s="1"/>
  <c r="F55" i="16" s="1"/>
  <c r="D27" i="15"/>
  <c r="D28" i="15" s="1"/>
  <c r="D29" i="15" s="1"/>
  <c r="D30" i="15" s="1"/>
  <c r="D31" i="15" s="1"/>
  <c r="F57" i="16" l="1"/>
  <c r="G154" i="16" s="1"/>
  <c r="D32" i="15"/>
  <c r="H85" i="16"/>
  <c r="H86" i="16" s="1"/>
  <c r="G23" i="15"/>
  <c r="O12" i="15"/>
  <c r="G146" i="16"/>
  <c r="M17" i="15"/>
  <c r="F58" i="16" l="1"/>
  <c r="G153" i="16" s="1"/>
  <c r="G155" i="16" s="1"/>
  <c r="H25" i="18"/>
  <c r="H26" i="18" s="1"/>
  <c r="E24" i="15"/>
  <c r="F24" i="15" s="1"/>
  <c r="P12" i="15"/>
  <c r="F148" i="16" s="1"/>
  <c r="F145" i="16"/>
  <c r="F147" i="16" s="1"/>
  <c r="G106" i="16"/>
  <c r="G110" i="16" s="1"/>
  <c r="G112" i="16" s="1"/>
  <c r="G115" i="16" s="1"/>
  <c r="G117" i="16" s="1"/>
  <c r="G120" i="16" s="1"/>
  <c r="D33" i="15"/>
  <c r="H152" i="16" l="1"/>
  <c r="D34" i="15"/>
  <c r="D35" i="15" s="1"/>
  <c r="H118" i="16"/>
  <c r="G129" i="16"/>
  <c r="G130" i="16" s="1"/>
  <c r="G143" i="16" s="1"/>
  <c r="F149" i="16"/>
  <c r="F156" i="16" s="1"/>
  <c r="F159" i="16" s="1"/>
  <c r="G24" i="15"/>
  <c r="E25" i="15" s="1"/>
  <c r="F25" i="15" s="1"/>
  <c r="G25" i="15" s="1"/>
  <c r="E26" i="15" s="1"/>
  <c r="F26" i="15" s="1"/>
  <c r="G26" i="15" s="1"/>
  <c r="E27" i="15" s="1"/>
  <c r="F27" i="15" s="1"/>
  <c r="G27" i="15" s="1"/>
  <c r="E28" i="15" s="1"/>
  <c r="F28" i="15" s="1"/>
  <c r="G28" i="15" s="1"/>
  <c r="E29" i="15" s="1"/>
  <c r="F29" i="15" s="1"/>
  <c r="G29" i="15" s="1"/>
  <c r="E30" i="15" s="1"/>
  <c r="F30" i="15" s="1"/>
  <c r="G30" i="15" s="1"/>
  <c r="E31" i="15" s="1"/>
  <c r="F31" i="15" s="1"/>
  <c r="G31" i="15" s="1"/>
  <c r="E32" i="15" s="1"/>
  <c r="F32" i="15" s="1"/>
  <c r="G32" i="15" s="1"/>
  <c r="E33" i="15" s="1"/>
  <c r="F33" i="15" s="1"/>
  <c r="G33" i="15" s="1"/>
  <c r="E34" i="15" s="1"/>
  <c r="F34" i="15" s="1"/>
  <c r="G34" i="15" s="1"/>
  <c r="E35" i="15" s="1"/>
  <c r="N13" i="15" l="1"/>
  <c r="H107" i="16" s="1"/>
  <c r="D36" i="15"/>
  <c r="D37" i="15" s="1"/>
  <c r="F35" i="15"/>
  <c r="G35" i="15" s="1"/>
  <c r="E36" i="15" s="1"/>
  <c r="F36" i="15" l="1"/>
  <c r="G36" i="15" s="1"/>
  <c r="E37" i="15" s="1"/>
  <c r="F37" i="15" s="1"/>
  <c r="G37" i="15" s="1"/>
  <c r="E38" i="15" s="1"/>
  <c r="G45" i="16"/>
  <c r="O13" i="15"/>
  <c r="G145" i="16" s="1"/>
  <c r="G147" i="16" s="1"/>
  <c r="D38" i="15"/>
  <c r="P13" i="15"/>
  <c r="G148" i="16" s="1"/>
  <c r="H106" i="16" l="1"/>
  <c r="D39" i="15"/>
  <c r="D40" i="15" s="1"/>
  <c r="F38" i="15"/>
  <c r="G38" i="15" s="1"/>
  <c r="E39" i="15" s="1"/>
  <c r="G149" i="16"/>
  <c r="G156" i="16" s="1"/>
  <c r="G159" i="16" s="1"/>
  <c r="F39" i="15" l="1"/>
  <c r="G39" i="15" s="1"/>
  <c r="E40" i="15" s="1"/>
  <c r="F40" i="15" s="1"/>
  <c r="D41" i="15"/>
  <c r="D42" i="15" s="1"/>
  <c r="D43" i="15" s="1"/>
  <c r="D44" i="15" s="1"/>
  <c r="G40" i="15" l="1"/>
  <c r="E41" i="15" s="1"/>
  <c r="D45" i="15"/>
  <c r="D46" i="15" l="1"/>
  <c r="F41" i="15"/>
  <c r="H31" i="16"/>
  <c r="I71" i="16" s="1"/>
  <c r="I26" i="16"/>
  <c r="J66" i="16" s="1"/>
  <c r="J6" i="18" s="1"/>
  <c r="J8" i="18" s="1"/>
  <c r="G26" i="16"/>
  <c r="H66" i="16" s="1"/>
  <c r="J31" i="16"/>
  <c r="J26" i="16"/>
  <c r="K66" i="16" s="1"/>
  <c r="I31" i="16"/>
  <c r="G31" i="16"/>
  <c r="H26" i="16"/>
  <c r="I66" i="16" s="1"/>
  <c r="F111" i="18"/>
  <c r="F114" i="18" s="1"/>
  <c r="G111" i="18"/>
  <c r="G114" i="18" s="1"/>
  <c r="I10" i="16"/>
  <c r="I33" i="16"/>
  <c r="J75" i="16" s="1"/>
  <c r="J15" i="18" s="1"/>
  <c r="H10" i="16"/>
  <c r="H33" i="16"/>
  <c r="I75" i="16" s="1"/>
  <c r="I15" i="18" s="1"/>
  <c r="E111" i="18"/>
  <c r="E114" i="18" s="1"/>
  <c r="G33" i="16"/>
  <c r="H75" i="16" s="1"/>
  <c r="H15" i="18" s="1"/>
  <c r="J33" i="16"/>
  <c r="K75" i="16" s="1"/>
  <c r="K15" i="18" s="1"/>
  <c r="J10" i="16"/>
  <c r="H111" i="18"/>
  <c r="H114" i="18" s="1"/>
  <c r="G41" i="15" l="1"/>
  <c r="E42" i="15" s="1"/>
  <c r="D47" i="15"/>
  <c r="H27" i="16"/>
  <c r="H46" i="16" s="1"/>
  <c r="I108" i="16" s="1"/>
  <c r="I27" i="16"/>
  <c r="I46" i="16" s="1"/>
  <c r="J108" i="16" s="1"/>
  <c r="G34" i="16"/>
  <c r="I34" i="16"/>
  <c r="H71" i="16"/>
  <c r="H76" i="16" s="1"/>
  <c r="J34" i="16"/>
  <c r="G27" i="16"/>
  <c r="G46" i="16" s="1"/>
  <c r="H108" i="16" s="1"/>
  <c r="H110" i="16" s="1"/>
  <c r="H112" i="16" s="1"/>
  <c r="I11" i="18"/>
  <c r="I16" i="18" s="1"/>
  <c r="I76" i="16"/>
  <c r="K6" i="18"/>
  <c r="K8" i="18" s="1"/>
  <c r="K68" i="16"/>
  <c r="I68" i="16"/>
  <c r="I6" i="18"/>
  <c r="I8" i="18" s="1"/>
  <c r="H68" i="16"/>
  <c r="H6" i="18"/>
  <c r="H8" i="18" s="1"/>
  <c r="J27" i="16"/>
  <c r="H34" i="16"/>
  <c r="J71" i="16"/>
  <c r="K71" i="16"/>
  <c r="J68" i="16"/>
  <c r="D48" i="15" l="1"/>
  <c r="F42" i="15"/>
  <c r="H11" i="18"/>
  <c r="H16" i="18" s="1"/>
  <c r="H18" i="18" s="1"/>
  <c r="H28" i="18" s="1"/>
  <c r="H36" i="18" s="1"/>
  <c r="F56" i="18" s="1"/>
  <c r="I56" i="18" s="1"/>
  <c r="I36" i="16"/>
  <c r="I44" i="16" s="1"/>
  <c r="H36" i="16"/>
  <c r="H44" i="16" s="1"/>
  <c r="H78" i="16"/>
  <c r="H88" i="16" s="1"/>
  <c r="H96" i="16" s="1"/>
  <c r="H115" i="16" s="1"/>
  <c r="H117" i="16" s="1"/>
  <c r="H120" i="16" s="1"/>
  <c r="I118" i="16" s="1"/>
  <c r="I18" i="18"/>
  <c r="G36" i="16"/>
  <c r="G44" i="16" s="1"/>
  <c r="G49" i="16" s="1"/>
  <c r="G52" i="16" s="1"/>
  <c r="K11" i="18"/>
  <c r="K16" i="18" s="1"/>
  <c r="K18" i="18" s="1"/>
  <c r="K76" i="16"/>
  <c r="K78" i="16" s="1"/>
  <c r="J46" i="16"/>
  <c r="K108" i="16" s="1"/>
  <c r="J36" i="16"/>
  <c r="J44" i="16" s="1"/>
  <c r="J76" i="16"/>
  <c r="J78" i="16" s="1"/>
  <c r="J11" i="18"/>
  <c r="J16" i="18" s="1"/>
  <c r="J18" i="18" s="1"/>
  <c r="I78" i="16"/>
  <c r="G42" i="15" l="1"/>
  <c r="E43" i="15" s="1"/>
  <c r="D49" i="15"/>
  <c r="H129" i="16"/>
  <c r="H130" i="16" s="1"/>
  <c r="H143" i="16" s="1"/>
  <c r="F66" i="18"/>
  <c r="I85" i="16"/>
  <c r="H146" i="16"/>
  <c r="G55" i="16"/>
  <c r="F79" i="18" l="1"/>
  <c r="E97" i="18" s="1"/>
  <c r="H95" i="18" s="1"/>
  <c r="D50" i="15"/>
  <c r="D51" i="15" s="1"/>
  <c r="F43" i="15"/>
  <c r="G43" i="15" s="1"/>
  <c r="E44" i="15" s="1"/>
  <c r="F44" i="15" s="1"/>
  <c r="G44" i="15" s="1"/>
  <c r="E45" i="15" s="1"/>
  <c r="F45" i="15" s="1"/>
  <c r="G45" i="15" s="1"/>
  <c r="E46" i="15" s="1"/>
  <c r="F46" i="15" s="1"/>
  <c r="G46" i="15" s="1"/>
  <c r="E47" i="15" s="1"/>
  <c r="F47" i="15" s="1"/>
  <c r="G57" i="16"/>
  <c r="H154" i="16" s="1"/>
  <c r="I86" i="16"/>
  <c r="I88" i="16" s="1"/>
  <c r="I96" i="16" s="1"/>
  <c r="I25" i="18"/>
  <c r="I26" i="18" s="1"/>
  <c r="I28" i="18" s="1"/>
  <c r="I36" i="18" s="1"/>
  <c r="F57" i="18" s="1"/>
  <c r="N14" i="15" l="1"/>
  <c r="G47" i="15"/>
  <c r="O14" i="15"/>
  <c r="D52" i="15"/>
  <c r="D53" i="15" s="1"/>
  <c r="D54" i="15" s="1"/>
  <c r="F67" i="18"/>
  <c r="I57" i="18"/>
  <c r="F97" i="18"/>
  <c r="G58" i="16"/>
  <c r="H153" i="16" s="1"/>
  <c r="I106" i="16" l="1"/>
  <c r="H145" i="16"/>
  <c r="H147" i="16" s="1"/>
  <c r="P14" i="15"/>
  <c r="H148" i="16" s="1"/>
  <c r="E48" i="15"/>
  <c r="D55" i="15"/>
  <c r="H45" i="16"/>
  <c r="H49" i="16" s="1"/>
  <c r="H52" i="16" s="1"/>
  <c r="I107" i="16"/>
  <c r="I152" i="16"/>
  <c r="H155" i="16"/>
  <c r="F80" i="18"/>
  <c r="F48" i="15" l="1"/>
  <c r="N15" i="15"/>
  <c r="D56" i="15"/>
  <c r="H149" i="16"/>
  <c r="H156" i="16" s="1"/>
  <c r="H159" i="16" s="1"/>
  <c r="H55" i="16"/>
  <c r="H57" i="16" s="1"/>
  <c r="I146" i="16"/>
  <c r="J85" i="16"/>
  <c r="I110" i="16"/>
  <c r="I112" i="16" s="1"/>
  <c r="I115" i="16" s="1"/>
  <c r="I117" i="16" s="1"/>
  <c r="I120" i="16" s="1"/>
  <c r="E98" i="18"/>
  <c r="F98" i="18" l="1"/>
  <c r="H58" i="16"/>
  <c r="I153" i="16" s="1"/>
  <c r="I154" i="16"/>
  <c r="J118" i="16"/>
  <c r="I129" i="16"/>
  <c r="I130" i="16" s="1"/>
  <c r="I143" i="16" s="1"/>
  <c r="D57" i="15"/>
  <c r="J107" i="16"/>
  <c r="I45" i="16"/>
  <c r="I49" i="16" s="1"/>
  <c r="J25" i="18"/>
  <c r="J26" i="18" s="1"/>
  <c r="J28" i="18" s="1"/>
  <c r="J36" i="18" s="1"/>
  <c r="F58" i="18" s="1"/>
  <c r="J86" i="16"/>
  <c r="J88" i="16" s="1"/>
  <c r="J96" i="16" s="1"/>
  <c r="G48" i="15"/>
  <c r="E49" i="15" s="1"/>
  <c r="J152" i="16" l="1"/>
  <c r="I155" i="16"/>
  <c r="F68" i="18"/>
  <c r="I58" i="18"/>
  <c r="D58" i="15"/>
  <c r="I52" i="16"/>
  <c r="N16" i="15"/>
  <c r="F49" i="15"/>
  <c r="F81" i="18" l="1"/>
  <c r="K85" i="16"/>
  <c r="J146" i="16"/>
  <c r="D59" i="15"/>
  <c r="J45" i="16"/>
  <c r="J49" i="16" s="1"/>
  <c r="K107" i="16"/>
  <c r="N17" i="15"/>
  <c r="G49" i="15"/>
  <c r="E50" i="15" s="1"/>
  <c r="F50" i="15" s="1"/>
  <c r="G50" i="15" s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E57" i="15" s="1"/>
  <c r="F57" i="15" s="1"/>
  <c r="G57" i="15" s="1"/>
  <c r="E58" i="15" s="1"/>
  <c r="F58" i="15" s="1"/>
  <c r="G58" i="15" s="1"/>
  <c r="E59" i="15" s="1"/>
  <c r="I55" i="16"/>
  <c r="I57" i="16" s="1"/>
  <c r="E99" i="18" l="1"/>
  <c r="F99" i="18" s="1"/>
  <c r="D60" i="15"/>
  <c r="F59" i="15"/>
  <c r="G59" i="15" s="1"/>
  <c r="J52" i="16"/>
  <c r="K146" i="16" s="1"/>
  <c r="I58" i="16"/>
  <c r="J153" i="16" s="1"/>
  <c r="J154" i="16"/>
  <c r="K25" i="18"/>
  <c r="K26" i="18" s="1"/>
  <c r="K28" i="18" s="1"/>
  <c r="K36" i="18" s="1"/>
  <c r="F59" i="18" s="1"/>
  <c r="K86" i="16"/>
  <c r="K88" i="16" s="1"/>
  <c r="K96" i="16" s="1"/>
  <c r="J55" i="16" l="1"/>
  <c r="J57" i="16" s="1"/>
  <c r="K154" i="16" s="1"/>
  <c r="K152" i="16"/>
  <c r="J155" i="16"/>
  <c r="O15" i="15"/>
  <c r="I145" i="16" s="1"/>
  <c r="I147" i="16" s="1"/>
  <c r="P15" i="15"/>
  <c r="I148" i="16" s="1"/>
  <c r="E60" i="15"/>
  <c r="F60" i="15" s="1"/>
  <c r="F69" i="18"/>
  <c r="F71" i="18" s="1"/>
  <c r="I59" i="18"/>
  <c r="I60" i="18" s="1"/>
  <c r="D61" i="15"/>
  <c r="J106" i="16" l="1"/>
  <c r="J110" i="16" s="1"/>
  <c r="J112" i="16" s="1"/>
  <c r="J115" i="16" s="1"/>
  <c r="J117" i="16" s="1"/>
  <c r="J120" i="16" s="1"/>
  <c r="K118" i="16" s="1"/>
  <c r="J58" i="16"/>
  <c r="K153" i="16" s="1"/>
  <c r="K155" i="16" s="1"/>
  <c r="F82" i="18"/>
  <c r="G60" i="15"/>
  <c r="E61" i="15" s="1"/>
  <c r="F61" i="15" s="1"/>
  <c r="G61" i="15" s="1"/>
  <c r="E62" i="15" s="1"/>
  <c r="I149" i="16"/>
  <c r="I156" i="16" s="1"/>
  <c r="I159" i="16" s="1"/>
  <c r="D62" i="15"/>
  <c r="J129" i="16" l="1"/>
  <c r="J130" i="16" s="1"/>
  <c r="J143" i="16" s="1"/>
  <c r="E100" i="18"/>
  <c r="F84" i="18"/>
  <c r="D63" i="15"/>
  <c r="F62" i="15"/>
  <c r="G62" i="15" s="1"/>
  <c r="E63" i="15" s="1"/>
  <c r="F100" i="18" l="1"/>
  <c r="H96" i="18"/>
  <c r="G104" i="18" s="1"/>
  <c r="H104" i="18" s="1"/>
  <c r="D64" i="15"/>
  <c r="F63" i="15"/>
  <c r="G63" i="15" s="1"/>
  <c r="E64" i="15" s="1"/>
  <c r="F64" i="15" l="1"/>
  <c r="D65" i="15"/>
  <c r="D66" i="15" l="1"/>
  <c r="D67" i="15" s="1"/>
  <c r="G64" i="15"/>
  <c r="E65" i="15" s="1"/>
  <c r="F65" i="15" s="1"/>
  <c r="G65" i="15" l="1"/>
  <c r="E66" i="15" s="1"/>
  <c r="F66" i="15" s="1"/>
  <c r="G66" i="15" s="1"/>
  <c r="E67" i="15" s="1"/>
  <c r="F67" i="15" s="1"/>
  <c r="G67" i="15" s="1"/>
  <c r="E68" i="15" s="1"/>
  <c r="D68" i="15"/>
  <c r="D69" i="15" l="1"/>
  <c r="F68" i="15"/>
  <c r="G68" i="15" s="1"/>
  <c r="E69" i="15" s="1"/>
  <c r="D70" i="15" l="1"/>
  <c r="F69" i="15"/>
  <c r="G69" i="15" s="1"/>
  <c r="E70" i="15" s="1"/>
  <c r="D71" i="15" l="1"/>
  <c r="F70" i="15"/>
  <c r="G70" i="15" s="1"/>
  <c r="E71" i="15" s="1"/>
  <c r="F71" i="15" l="1"/>
  <c r="G71" i="15" l="1"/>
  <c r="P16" i="15" s="1"/>
  <c r="O16" i="15"/>
  <c r="J145" i="16" l="1"/>
  <c r="J147" i="16" s="1"/>
  <c r="K106" i="16"/>
  <c r="K110" i="16" s="1"/>
  <c r="K112" i="16" s="1"/>
  <c r="K115" i="16" s="1"/>
  <c r="K117" i="16" s="1"/>
  <c r="K120" i="16" s="1"/>
  <c r="K129" i="16" s="1"/>
  <c r="K130" i="16" s="1"/>
  <c r="K143" i="16" s="1"/>
  <c r="O17" i="15"/>
  <c r="K145" i="16"/>
  <c r="K147" i="16" s="1"/>
  <c r="K148" i="16"/>
  <c r="J148" i="16"/>
  <c r="K149" i="16" l="1"/>
  <c r="K156" i="16" s="1"/>
  <c r="K159" i="16" s="1"/>
  <c r="J149" i="16"/>
  <c r="J156" i="16" s="1"/>
  <c r="J159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4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8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7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7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40" authorId="0" shapeId="0" xr:uid="{533053BE-53A0-4892-9B2D-794E3BBBCF9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paga personal 1/3 parte del año pues los primeros solo hay producción.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<sst xmlns="http://schemas.openxmlformats.org/spreadsheetml/2006/main" count="795" uniqueCount="425">
  <si>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</si>
  <si>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</si>
  <si>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</si>
  <si>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</si>
  <si>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</si>
  <si>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</si>
  <si>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</si>
  <si>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</si>
  <si>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</si>
  <si>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</si>
  <si>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</si>
  <si>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</si>
  <si>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</si>
  <si>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</si>
  <si>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</si>
  <si>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</si>
  <si>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</si>
  <si>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</si>
  <si>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</si>
  <si>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</si>
  <si>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</si>
  <si>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</si>
  <si>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</si>
  <si>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</si>
  <si>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</si>
  <si>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</si>
  <si>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</si>
  <si>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</si>
  <si>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</si>
  <si>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</si>
  <si>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</si>
  <si>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</si>
  <si>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</si>
  <si>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</si>
  <si>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</si>
  <si>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</si>
  <si>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</si>
  <si>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</si>
  <si>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</si>
  <si>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</si>
  <si>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</si>
  <si>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</si>
  <si>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</si>
  <si>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</si>
  <si>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</si>
  <si>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</si>
  <si>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</si>
  <si>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</si>
  <si>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</si>
  <si>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</si>
  <si>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</si>
  <si>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</si>
  <si>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</si>
  <si>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</si>
  <si>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</si>
  <si>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</si>
  <si>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</si>
  <si>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</si>
  <si>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</si>
  <si>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</si>
  <si>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</si>
  <si>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</si>
  <si>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</si>
  <si>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</si>
  <si>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</si>
  <si>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</si>
  <si>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</si>
  <si>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</si>
  <si>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</si>
  <si>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</si>
  <si>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</si>
  <si>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</si>
  <si>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</si>
  <si>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</si>
  <si>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</si>
  <si>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</si>
  <si>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</si>
  <si>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</si>
  <si>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</si>
  <si>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</si>
  <si>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</si>
  <si>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</si>
  <si>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</si>
  <si>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Maquinaria y equipo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</si>
  <si>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</si>
  <si>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</si>
  <si>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</si>
  <si>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</si>
  <si>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</si>
  <si>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</si>
  <si>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</si>
  <si>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</si>
  <si>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</si>
  <si>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</si>
  <si>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</si>
  <si>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</si>
  <si>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</si>
  <si>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</si>
  <si>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</si>
  <si>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</si>
  <si>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</si>
  <si>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</si>
  <si>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</si>
  <si>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</si>
  <si>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</si>
  <si>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</si>
  <si>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</si>
  <si>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</si>
  <si>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</si>
  <si>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</si>
  <si>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</si>
  <si>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</si>
  <si>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</si>
  <si>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</si>
  <si>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</si>
  <si>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</si>
  <si>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</si>
  <si>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</si>
  <si>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</si>
  <si>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</si>
  <si>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</si>
  <si>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</si>
  <si>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</si>
  <si>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</si>
  <si>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</si>
  <si>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</si>
  <si>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</si>
  <si>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</si>
  <si>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</si>
  <si>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</si>
  <si>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</si>
  <si>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</si>
  <si>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</si>
  <si>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</si>
  <si>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</si>
  <si>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</si>
  <si>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</si>
  <si>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</si>
  <si>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</si>
  <si>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</si>
  <si>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</si>
  <si>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</si>
  <si>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</si>
  <si>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</si>
  <si>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</si>
  <si>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</si>
  <si>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</si>
  <si>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</si>
  <si>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</si>
  <si>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</si>
  <si>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</si>
  <si>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</si>
  <si>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</si>
  <si>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</si>
  <si>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TO</t>
  </si>
  <si>
    <t>Servicio de acueducto, alcantarillado y aseo</t>
  </si>
  <si>
    <t>Internet banda ancha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</si>
  <si>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</si>
  <si>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</si>
  <si>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</si>
  <si>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</si>
  <si>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</si>
  <si>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</si>
  <si>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Renovación matricula mercantil</t>
  </si>
  <si>
    <t>Registro de marca y documentación</t>
  </si>
  <si>
    <t xml:space="preserve">Materia Prima 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</si>
  <si>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</si>
  <si>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</si>
  <si>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</si>
  <si>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</si>
  <si>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</si>
  <si>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</si>
  <si>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</si>
  <si>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</si>
  <si>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</si>
  <si>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</si>
  <si>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</si>
  <si>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</si>
  <si>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</si>
  <si>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</si>
  <si>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</si>
  <si>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</si>
  <si>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</si>
  <si>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</si>
  <si>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</si>
  <si>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</si>
  <si>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</si>
  <si>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</si>
  <si>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</si>
  <si>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</si>
  <si>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</si>
  <si>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</si>
  <si>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</si>
  <si>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</si>
  <si>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</si>
  <si>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</si>
  <si>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</si>
  <si>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</si>
  <si>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</si>
  <si>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</si>
  <si>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</si>
  <si>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</si>
  <si>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</si>
  <si>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</si>
  <si>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</si>
  <si>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</si>
  <si>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</si>
  <si>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</si>
  <si>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</si>
  <si>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</si>
  <si>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</si>
  <si>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</si>
  <si>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</si>
  <si>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</si>
  <si>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</si>
  <si>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</si>
  <si>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</si>
  <si>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</si>
  <si>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</si>
  <si>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</si>
  <si>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</si>
  <si>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</si>
  <si>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</si>
  <si>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</si>
  <si>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</si>
  <si>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</si>
  <si>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</si>
  <si>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</si>
  <si>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</si>
  <si>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</si>
  <si>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</si>
  <si>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</si>
  <si>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</si>
  <si>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</si>
  <si>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</si>
  <si>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</si>
  <si>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</si>
  <si>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</si>
  <si>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</si>
  <si>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</si>
  <si>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</si>
  <si>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Cálculo del precio de venta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</si>
  <si>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</si>
  <si>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</si>
  <si>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</si>
  <si>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</si>
  <si>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</si>
  <si>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</si>
  <si>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</si>
  <si>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</si>
  <si>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</si>
  <si>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</si>
  <si>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</si>
  <si>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</si>
  <si>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</si>
  <si>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</si>
  <si>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</si>
  <si>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</si>
  <si>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</si>
  <si>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</si>
  <si>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</si>
  <si>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</si>
  <si>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</si>
  <si>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</si>
  <si>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</si>
  <si>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</si>
  <si>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</si>
  <si>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</si>
  <si>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</si>
  <si>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</si>
  <si>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</si>
  <si>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</si>
  <si>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</si>
  <si>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</si>
  <si>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</si>
  <si>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</si>
  <si>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</si>
  <si>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</si>
  <si>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</si>
  <si>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</si>
  <si>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</si>
  <si>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</si>
  <si>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</si>
  <si>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</si>
  <si>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</si>
  <si>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</si>
  <si>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</si>
  <si>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</si>
  <si>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</si>
  <si>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</si>
  <si>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</si>
  <si>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</si>
  <si>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</si>
  <si>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</si>
  <si>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</si>
  <si>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</si>
  <si>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</si>
  <si>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</si>
  <si>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</si>
  <si>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</si>
  <si>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</si>
  <si>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</si>
  <si>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</si>
  <si>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</si>
  <si>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</si>
  <si>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</si>
  <si>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</si>
  <si>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</si>
  <si>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</si>
  <si>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</si>
  <si>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</si>
  <si>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</si>
  <si>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</si>
  <si>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</si>
  <si>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</si>
  <si>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</si>
  <si>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</si>
  <si>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</si>
  <si>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</si>
  <si>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</si>
  <si>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</si>
  <si>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</si>
  <si>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</si>
  <si>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</si>
  <si>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</si>
  <si>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</si>
  <si>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</si>
  <si>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</si>
  <si>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</si>
  <si>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</si>
  <si>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</si>
  <si>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</si>
  <si>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Materia Prima primer mes</t>
  </si>
  <si>
    <t>Cálculo TIR</t>
  </si>
  <si>
    <t>Calculo Tasa de oportunidad del mercado</t>
  </si>
  <si>
    <t>Cálculo VPN</t>
  </si>
  <si>
    <t>Cantidad mensual requerida (servicios)</t>
  </si>
  <si>
    <t>SMLMV 2024</t>
  </si>
  <si>
    <t>Auxilio de Transporte</t>
  </si>
  <si>
    <t>Gerente general</t>
  </si>
  <si>
    <t>Contador público (1/2 tiempo)</t>
  </si>
  <si>
    <t>PROBABLE</t>
  </si>
  <si>
    <t>PESIMISTA</t>
  </si>
  <si>
    <t>OPTIMISTA</t>
  </si>
  <si>
    <t>Servicios a vender</t>
  </si>
  <si>
    <t>Computador</t>
  </si>
  <si>
    <t>Impresora / Fotocopiadora</t>
  </si>
  <si>
    <t>Escritorios a la medida</t>
  </si>
  <si>
    <t>Sillas ergonómicas</t>
  </si>
  <si>
    <t>Archivadores metálicos</t>
  </si>
  <si>
    <t>Muebles y equipo de oficina</t>
  </si>
  <si>
    <t>Operario de Producción</t>
  </si>
  <si>
    <t xml:space="preserve">Supervisor de calidad </t>
  </si>
  <si>
    <t>Agua</t>
  </si>
  <si>
    <t>kg</t>
  </si>
  <si>
    <t>L</t>
  </si>
  <si>
    <t>Consumo por unidad</t>
  </si>
  <si>
    <t>Flota de transporte</t>
  </si>
  <si>
    <t>Camión</t>
  </si>
  <si>
    <t>Publicidad de la operación</t>
  </si>
  <si>
    <t>Director Marketing y ventas</t>
  </si>
  <si>
    <t>Vendedores</t>
  </si>
  <si>
    <t>Operario logístico</t>
  </si>
  <si>
    <t>Proyección de unidades a vender</t>
  </si>
  <si>
    <t>Publicidad lanzamiento</t>
  </si>
  <si>
    <t>flota de transporte</t>
  </si>
  <si>
    <t>Cumplimiento de requisitos sanitarios (adecucación)</t>
  </si>
  <si>
    <t>mes</t>
  </si>
  <si>
    <t>VAN transporte</t>
  </si>
  <si>
    <t>Mobiliario EXTRA (mesa de reuniones, sillas de espera, canecas, baldes, etc.)</t>
  </si>
  <si>
    <t>Señalización</t>
  </si>
  <si>
    <t>Estanterias</t>
  </si>
  <si>
    <t>Adecuaciones de la planta</t>
  </si>
  <si>
    <t>Página Web y hosting</t>
  </si>
  <si>
    <t>Director de producción</t>
  </si>
  <si>
    <t>Programas de RSE</t>
  </si>
  <si>
    <t>E demanda</t>
  </si>
  <si>
    <t>dia</t>
  </si>
  <si>
    <t xml:space="preserve">Bolsa pequeña 20 cm </t>
  </si>
  <si>
    <t>Bolsa grande: 35 cm</t>
  </si>
  <si>
    <t>Libretas recordatorio</t>
  </si>
  <si>
    <t>Libros conmemorativos</t>
  </si>
  <si>
    <t>% ED proyectada</t>
  </si>
  <si>
    <t>% incremento</t>
  </si>
  <si>
    <t>UNIDADES TOTAL</t>
  </si>
  <si>
    <t>Precio Ponderado</t>
  </si>
  <si>
    <t>Libretas pequeñas</t>
  </si>
  <si>
    <t>bolsas pequeñas</t>
  </si>
  <si>
    <t>Bolsas grandes</t>
  </si>
  <si>
    <t>cuadernos personalizados</t>
  </si>
  <si>
    <t>PRECIO</t>
  </si>
  <si>
    <t>Hojas de Piña</t>
  </si>
  <si>
    <t>Etiquetas y empaques</t>
  </si>
  <si>
    <t>Producto</t>
  </si>
  <si>
    <t>Peso Unitario (g)</t>
  </si>
  <si>
    <t>Producción Anual (unidades)</t>
  </si>
  <si>
    <t>Materia Prima Requerida (kg de fibra)</t>
  </si>
  <si>
    <t>Bolsas Pequeñas (20 cm)</t>
  </si>
  <si>
    <t>Bolsas Grandes (35 cm)</t>
  </si>
  <si>
    <t>Libretas Recordatorio</t>
  </si>
  <si>
    <t>Libros Conmemorativos</t>
  </si>
  <si>
    <t>5 gramos</t>
  </si>
  <si>
    <t>unidad</t>
  </si>
  <si>
    <t>Transporte (recolección materias primas)</t>
  </si>
  <si>
    <t>Despalilladora semiautomática</t>
  </si>
  <si>
    <t>Secador industrial de baja capacidad</t>
  </si>
  <si>
    <t>Trituradora de fibra</t>
  </si>
  <si>
    <t>Pulper de tamaño moderado</t>
  </si>
  <si>
    <t>Máquina de formado de papel semiautomática</t>
  </si>
  <si>
    <t>Cortadora automática</t>
  </si>
  <si>
    <t>Impresora digital ecológica</t>
  </si>
  <si>
    <t>Prensa mecánica</t>
  </si>
  <si>
    <t>Secador de papel industrial</t>
  </si>
  <si>
    <t>Máquina de encuadernación (anillado/cosido)</t>
  </si>
  <si>
    <t xml:space="preserve"> Biodegradables (Tintas)</t>
  </si>
  <si>
    <t>2 años 3 meses</t>
  </si>
  <si>
    <t>Anillos de material reciclable</t>
  </si>
  <si>
    <t>Asas de yute o cañamo</t>
  </si>
  <si>
    <t>Productos Químicos Ecológicos(pegamentos)</t>
  </si>
  <si>
    <t>Software contable, CRM y ERP (Siigo, Metricool y Notion)</t>
  </si>
  <si>
    <t>·         Eficiencia de proceso global: 85% (eficiencia neta).</t>
  </si>
  <si>
    <t xml:space="preserve">·         Contenido de fibra útil por hoja: 15% </t>
  </si>
  <si>
    <t>Análisis de escenarios</t>
  </si>
  <si>
    <t>4 años 0 meses</t>
  </si>
  <si>
    <t>1 año 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</si>
</sst>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  <numFmt numFmtId="183" formatCode="0.0%"/>
    <numFmt numFmtId="184" formatCode="&quot;$&quot;\ #,##0.0"/>
    <numFmt numFmtId="185" formatCode="_ * #,##0.00_ ;_ * \-#,##0.00_ ;_ * &quot;-&quot;_ ;_ @_ 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" fillId="0" borderId="0"/>
  </cellStyleXfs>
  <cellXfs count="393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172" fontId="9" fillId="0" borderId="1" xfId="0" applyNumberFormat="1" applyFont="1" applyBorder="1"/>
    <xf numFmtId="174" fontId="9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3" xfId="0" applyFont="1" applyBorder="1"/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3" fontId="11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10" fontId="11" fillId="3" borderId="1" xfId="7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71" fontId="11" fillId="3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/>
    <xf numFmtId="172" fontId="9" fillId="3" borderId="1" xfId="0" applyNumberFormat="1" applyFont="1" applyFill="1" applyBorder="1"/>
    <xf numFmtId="171" fontId="11" fillId="3" borderId="16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center"/>
    </xf>
    <xf numFmtId="3" fontId="11" fillId="3" borderId="15" xfId="0" applyNumberFormat="1" applyFont="1" applyFill="1" applyBorder="1" applyAlignment="1">
      <alignment horizontal="center"/>
    </xf>
    <xf numFmtId="0" fontId="9" fillId="3" borderId="0" xfId="0" applyFont="1" applyFill="1"/>
    <xf numFmtId="0" fontId="11" fillId="3" borderId="2" xfId="0" applyFont="1" applyFill="1" applyBorder="1"/>
    <xf numFmtId="0" fontId="9" fillId="3" borderId="3" xfId="0" applyFont="1" applyFill="1" applyBorder="1"/>
    <xf numFmtId="0" fontId="9" fillId="3" borderId="5" xfId="0" applyFont="1" applyFill="1" applyBorder="1"/>
    <xf numFmtId="0" fontId="11" fillId="3" borderId="3" xfId="0" applyFont="1" applyFill="1" applyBorder="1"/>
    <xf numFmtId="169" fontId="11" fillId="3" borderId="1" xfId="3" applyNumberFormat="1" applyFont="1" applyFill="1" applyBorder="1" applyProtection="1"/>
    <xf numFmtId="169" fontId="11" fillId="3" borderId="1" xfId="0" applyNumberFormat="1" applyFont="1" applyFill="1" applyBorder="1"/>
    <xf numFmtId="0" fontId="11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171" fontId="11" fillId="3" borderId="5" xfId="0" applyNumberFormat="1" applyFont="1" applyFill="1" applyBorder="1"/>
    <xf numFmtId="0" fontId="11" fillId="3" borderId="5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3" fontId="17" fillId="3" borderId="5" xfId="0" applyNumberFormat="1" applyFont="1" applyFill="1" applyBorder="1" applyAlignment="1">
      <alignment horizontal="center"/>
    </xf>
    <xf numFmtId="171" fontId="9" fillId="3" borderId="1" xfId="0" applyNumberFormat="1" applyFont="1" applyFill="1" applyBorder="1"/>
    <xf numFmtId="0" fontId="17" fillId="3" borderId="3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165" fontId="11" fillId="3" borderId="1" xfId="0" applyNumberFormat="1" applyFont="1" applyFill="1" applyBorder="1"/>
    <xf numFmtId="0" fontId="11" fillId="3" borderId="9" xfId="0" applyFont="1" applyFill="1" applyBorder="1"/>
    <xf numFmtId="0" fontId="11" fillId="3" borderId="0" xfId="0" applyFont="1" applyFill="1" applyAlignment="1">
      <alignment horizontal="center"/>
    </xf>
    <xf numFmtId="171" fontId="9" fillId="3" borderId="5" xfId="0" applyNumberFormat="1" applyFont="1" applyFill="1" applyBorder="1"/>
    <xf numFmtId="171" fontId="11" fillId="3" borderId="11" xfId="0" applyNumberFormat="1" applyFont="1" applyFill="1" applyBorder="1"/>
    <xf numFmtId="179" fontId="11" fillId="3" borderId="5" xfId="0" applyNumberFormat="1" applyFont="1" applyFill="1" applyBorder="1"/>
    <xf numFmtId="179" fontId="9" fillId="3" borderId="0" xfId="0" applyNumberFormat="1" applyFont="1" applyFill="1"/>
    <xf numFmtId="0" fontId="9" fillId="3" borderId="12" xfId="0" applyFont="1" applyFill="1" applyBorder="1"/>
    <xf numFmtId="3" fontId="11" fillId="3" borderId="5" xfId="0" applyNumberFormat="1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/>
    </xf>
    <xf numFmtId="166" fontId="10" fillId="3" borderId="1" xfId="4" applyFont="1" applyFill="1" applyBorder="1" applyAlignment="1" applyProtection="1">
      <alignment horizontal="center" vertical="center"/>
    </xf>
    <xf numFmtId="166" fontId="10" fillId="3" borderId="1" xfId="4" applyFont="1" applyFill="1" applyBorder="1" applyAlignment="1" applyProtection="1">
      <alignment horizontal="center"/>
    </xf>
    <xf numFmtId="179" fontId="10" fillId="3" borderId="1" xfId="4" applyNumberFormat="1" applyFont="1" applyFill="1" applyBorder="1" applyAlignment="1" applyProtection="1">
      <alignment horizontal="center"/>
    </xf>
    <xf numFmtId="166" fontId="10" fillId="3" borderId="5" xfId="4" applyFont="1" applyFill="1" applyBorder="1" applyAlignment="1" applyProtection="1">
      <alignment horizontal="center"/>
    </xf>
    <xf numFmtId="179" fontId="11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 applyProtection="1">
      <alignment horizontal="right" vertical="top" wrapText="1"/>
    </xf>
    <xf numFmtId="169" fontId="11" fillId="3" borderId="1" xfId="3" applyNumberFormat="1" applyFont="1" applyFill="1" applyBorder="1" applyAlignment="1" applyProtection="1">
      <alignment horizontal="center" vertical="top" wrapText="1"/>
    </xf>
    <xf numFmtId="10" fontId="11" fillId="3" borderId="1" xfId="0" applyNumberFormat="1" applyFont="1" applyFill="1" applyBorder="1" applyAlignment="1">
      <alignment vertical="center"/>
    </xf>
    <xf numFmtId="9" fontId="11" fillId="3" borderId="1" xfId="7" applyFont="1" applyFill="1" applyBorder="1" applyAlignment="1" applyProtection="1">
      <alignment horizontal="center"/>
    </xf>
    <xf numFmtId="182" fontId="11" fillId="3" borderId="5" xfId="0" applyNumberFormat="1" applyFont="1" applyFill="1" applyBorder="1"/>
    <xf numFmtId="9" fontId="9" fillId="0" borderId="0" xfId="7" applyFont="1"/>
    <xf numFmtId="1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/>
    <xf numFmtId="3" fontId="20" fillId="0" borderId="0" xfId="0" applyNumberFormat="1" applyFont="1"/>
    <xf numFmtId="171" fontId="11" fillId="2" borderId="2" xfId="0" applyNumberFormat="1" applyFont="1" applyFill="1" applyBorder="1"/>
    <xf numFmtId="10" fontId="9" fillId="0" borderId="0" xfId="7" applyNumberFormat="1" applyFont="1"/>
    <xf numFmtId="0" fontId="11" fillId="0" borderId="0" xfId="0" applyFont="1" applyAlignment="1">
      <alignment vertical="center" wrapText="1"/>
    </xf>
    <xf numFmtId="184" fontId="9" fillId="0" borderId="0" xfId="0" applyNumberFormat="1" applyFont="1"/>
    <xf numFmtId="1" fontId="9" fillId="0" borderId="1" xfId="0" applyNumberFormat="1" applyFont="1" applyBorder="1" applyAlignment="1">
      <alignment horizontal="center"/>
    </xf>
    <xf numFmtId="179" fontId="11" fillId="3" borderId="1" xfId="0" applyNumberFormat="1" applyFont="1" applyFill="1" applyBorder="1"/>
    <xf numFmtId="10" fontId="11" fillId="3" borderId="1" xfId="7" applyNumberFormat="1" applyFont="1" applyFill="1" applyBorder="1" applyAlignment="1">
      <alignment horizontal="center"/>
    </xf>
    <xf numFmtId="6" fontId="9" fillId="0" borderId="0" xfId="0" applyNumberFormat="1" applyFont="1"/>
    <xf numFmtId="183" fontId="9" fillId="0" borderId="0" xfId="7" applyNumberFormat="1" applyFont="1" applyBorder="1"/>
    <xf numFmtId="178" fontId="11" fillId="0" borderId="1" xfId="0" applyNumberFormat="1" applyFont="1" applyBorder="1"/>
    <xf numFmtId="185" fontId="9" fillId="0" borderId="1" xfId="2" applyNumberFormat="1" applyFont="1" applyFill="1" applyBorder="1" applyAlignment="1" applyProtection="1">
      <alignment horizontal="center" wrapText="1"/>
    </xf>
    <xf numFmtId="0" fontId="9" fillId="0" borderId="0" xfId="0" applyFont="1" applyAlignment="1">
      <alignment horizontal="left" wrapText="1"/>
    </xf>
    <xf numFmtId="179" fontId="9" fillId="0" borderId="1" xfId="3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Fill="1" applyBorder="1"/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right" vertical="center" wrapText="1"/>
    </xf>
    <xf numFmtId="6" fontId="25" fillId="0" borderId="0" xfId="0" applyNumberFormat="1" applyFont="1" applyFill="1" applyBorder="1" applyAlignment="1">
      <alignment horizontal="right" vertical="center" wrapText="1"/>
    </xf>
    <xf numFmtId="6" fontId="25" fillId="0" borderId="0" xfId="0" applyNumberFormat="1" applyFont="1" applyFill="1" applyBorder="1" applyAlignment="1">
      <alignment vertical="center"/>
    </xf>
    <xf numFmtId="6" fontId="9" fillId="0" borderId="0" xfId="0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6" fontId="12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71" fontId="9" fillId="0" borderId="0" xfId="0" applyNumberFormat="1" applyFont="1" applyFill="1" applyBorder="1"/>
    <xf numFmtId="0" fontId="23" fillId="0" borderId="0" xfId="0" applyFont="1" applyFill="1" applyBorder="1" applyAlignment="1">
      <alignment horizontal="center" vertical="center" wrapText="1"/>
    </xf>
    <xf numFmtId="6" fontId="21" fillId="0" borderId="0" xfId="0" applyNumberFormat="1" applyFont="1" applyFill="1" applyBorder="1" applyAlignment="1">
      <alignment vertical="center" wrapText="1"/>
    </xf>
    <xf numFmtId="168" fontId="9" fillId="0" borderId="0" xfId="3" applyFont="1" applyFill="1" applyBorder="1"/>
    <xf numFmtId="169" fontId="9" fillId="0" borderId="0" xfId="3" applyNumberFormat="1" applyFont="1" applyFill="1" applyBorder="1"/>
    <xf numFmtId="0" fontId="24" fillId="0" borderId="17" xfId="0" applyFont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10" fontId="0" fillId="0" borderId="0" xfId="0" applyNumberFormat="1"/>
    <xf numFmtId="3" fontId="0" fillId="0" borderId="0" xfId="0" applyNumberFormat="1"/>
    <xf numFmtId="0" fontId="1" fillId="0" borderId="0" xfId="0" applyFont="1"/>
    <xf numFmtId="169" fontId="0" fillId="0" borderId="0" xfId="3" applyNumberFormat="1" applyFont="1"/>
    <xf numFmtId="169" fontId="0" fillId="0" borderId="0" xfId="0" applyNumberFormat="1"/>
    <xf numFmtId="0" fontId="25" fillId="4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vertical="top" wrapText="1"/>
    </xf>
    <xf numFmtId="0" fontId="0" fillId="2" borderId="0" xfId="0" applyFill="1"/>
    <xf numFmtId="0" fontId="1" fillId="0" borderId="0" xfId="0" applyFont="1" applyAlignment="1">
      <alignment wrapText="1"/>
    </xf>
    <xf numFmtId="3" fontId="25" fillId="4" borderId="0" xfId="0" applyNumberFormat="1" applyFont="1" applyFill="1" applyAlignment="1">
      <alignment horizontal="center" vertical="center" wrapText="1"/>
    </xf>
    <xf numFmtId="3" fontId="21" fillId="4" borderId="18" xfId="0" applyNumberFormat="1" applyFont="1" applyFill="1" applyBorder="1" applyAlignment="1">
      <alignment vertical="top" wrapText="1"/>
    </xf>
    <xf numFmtId="168" fontId="9" fillId="0" borderId="0" xfId="3" applyFont="1"/>
    <xf numFmtId="0" fontId="0" fillId="5" borderId="0" xfId="0" applyFill="1"/>
    <xf numFmtId="168" fontId="0" fillId="5" borderId="0" xfId="3" applyFont="1" applyFill="1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10" fontId="0" fillId="0" borderId="0" xfId="7" applyNumberFormat="1" applyFont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177" fontId="11" fillId="0" borderId="1" xfId="0" applyNumberFormat="1" applyFont="1" applyBorder="1"/>
    <xf numFmtId="0" fontId="11" fillId="3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9" fillId="3" borderId="16" xfId="0" applyFont="1" applyFill="1" applyBorder="1"/>
    <xf numFmtId="0" fontId="11" fillId="3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71" fontId="11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168" fontId="9" fillId="6" borderId="8" xfId="3" applyFont="1" applyFill="1" applyBorder="1" applyAlignment="1">
      <alignment horizontal="center"/>
    </xf>
    <xf numFmtId="177" fontId="9" fillId="6" borderId="0" xfId="3" applyNumberFormat="1" applyFont="1" applyFill="1" applyBorder="1" applyAlignment="1">
      <alignment horizontal="center"/>
    </xf>
    <xf numFmtId="171" fontId="9" fillId="6" borderId="12" xfId="0" applyNumberFormat="1" applyFont="1" applyFill="1" applyBorder="1" applyAlignment="1">
      <alignment horizontal="center"/>
    </xf>
    <xf numFmtId="10" fontId="9" fillId="6" borderId="8" xfId="0" applyNumberFormat="1" applyFont="1" applyFill="1" applyBorder="1" applyAlignment="1">
      <alignment horizontal="center"/>
    </xf>
    <xf numFmtId="10" fontId="9" fillId="6" borderId="0" xfId="0" applyNumberFormat="1" applyFont="1" applyFill="1" applyBorder="1" applyAlignment="1">
      <alignment horizontal="center"/>
    </xf>
    <xf numFmtId="10" fontId="9" fillId="6" borderId="12" xfId="0" applyNumberFormat="1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171" fontId="11" fillId="7" borderId="7" xfId="0" applyNumberFormat="1" applyFont="1" applyFill="1" applyBorder="1" applyAlignment="1">
      <alignment horizontal="center"/>
    </xf>
    <xf numFmtId="171" fontId="11" fillId="7" borderId="10" xfId="0" applyNumberFormat="1" applyFont="1" applyFill="1" applyBorder="1" applyAlignment="1">
      <alignment horizontal="center"/>
    </xf>
    <xf numFmtId="171" fontId="11" fillId="7" borderId="0" xfId="0" applyNumberFormat="1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24" fillId="0" borderId="19" xfId="0" applyFont="1" applyBorder="1" applyAlignment="1">
      <alignment horizontal="center" vertical="center" wrapText="1"/>
    </xf>
    <xf numFmtId="0" fontId="24" fillId="4" borderId="20" xfId="0" applyFont="1" applyFill="1" applyBorder="1" applyAlignment="1">
      <alignment horizontal="center" vertical="center" wrapText="1"/>
    </xf>
    <xf numFmtId="0" fontId="25" fillId="4" borderId="21" xfId="0" applyFont="1" applyFill="1" applyBorder="1" applyAlignment="1">
      <alignment horizontal="center" vertical="center" wrapText="1"/>
    </xf>
    <xf numFmtId="1" fontId="0" fillId="0" borderId="21" xfId="0" applyNumberFormat="1" applyBorder="1"/>
    <xf numFmtId="3" fontId="25" fillId="4" borderId="21" xfId="0" applyNumberFormat="1" applyFont="1" applyFill="1" applyBorder="1" applyAlignment="1">
      <alignment horizontal="center" vertical="center" wrapText="1"/>
    </xf>
    <xf numFmtId="0" fontId="24" fillId="4" borderId="21" xfId="0" applyFont="1" applyFill="1" applyBorder="1" applyAlignment="1">
      <alignment horizontal="center" vertical="center" wrapText="1"/>
    </xf>
    <xf numFmtId="0" fontId="25" fillId="4" borderId="22" xfId="0" applyFont="1" applyFill="1" applyBorder="1" applyAlignment="1">
      <alignment horizontal="center" vertical="center" wrapText="1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Normal 3" xfId="8" xr:uid="{715FC183-8A75-4FE9-988B-3E607DD7BC53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06"/>
  <sheetViews>
    <sheetView showGridLines="0" tabSelected="1" topLeftCell="A46" zoomScale="115" zoomScaleNormal="115" workbookViewId="0">
      <selection activeCell="B26" sqref="B26:E42"/>
    </sheetView>
  </sheetViews>
  <sheetFormatPr baseColWidth="10" defaultColWidth="11.42578125" defaultRowHeight="12.75" x14ac:dyDescent="0.2"/>
  <cols>
    <col min="1" max="1" width="11.42578125" style="2" customWidth="1"/>
    <col min="2" max="2" width="43.42578125" style="2" customWidth="1"/>
    <col min="3" max="3" width="14" style="2" customWidth="1"/>
    <col min="4" max="4" width="20.28515625" style="2" bestFit="1" customWidth="1"/>
    <col min="5" max="5" width="19.140625" style="2" customWidth="1"/>
    <col min="6" max="6" width="11.42578125" style="2"/>
    <col min="7" max="7" width="48.85546875" style="2" bestFit="1" customWidth="1"/>
    <col min="8" max="16384" width="11.42578125" style="2"/>
  </cols>
  <sheetData>
    <row r="1" spans="1:5" x14ac:dyDescent="0.2">
      <c r="B1" s="3" t="s">
        <v>133</v>
      </c>
    </row>
    <row r="2" spans="1:5" x14ac:dyDescent="0.2">
      <c r="B2" s="301" t="s">
        <v>188</v>
      </c>
      <c r="C2" s="301"/>
      <c r="D2" s="301"/>
      <c r="E2" s="183" t="s">
        <v>189</v>
      </c>
    </row>
    <row r="3" spans="1:5" x14ac:dyDescent="0.2">
      <c r="A3" s="3" t="s">
        <v>128</v>
      </c>
      <c r="B3" s="302" t="s">
        <v>109</v>
      </c>
      <c r="C3" s="303"/>
      <c r="D3" s="304"/>
      <c r="E3" s="5">
        <v>0</v>
      </c>
    </row>
    <row r="4" spans="1:5" x14ac:dyDescent="0.2">
      <c r="B4" s="301" t="s">
        <v>173</v>
      </c>
      <c r="C4" s="301"/>
      <c r="D4" s="301"/>
      <c r="E4" s="182">
        <f>SUM(E3:E3)</f>
        <v>0</v>
      </c>
    </row>
    <row r="6" spans="1:5" x14ac:dyDescent="0.2">
      <c r="A6" s="3" t="s">
        <v>90</v>
      </c>
      <c r="B6" s="3" t="s">
        <v>94</v>
      </c>
    </row>
    <row r="7" spans="1:5" x14ac:dyDescent="0.2">
      <c r="B7" s="301" t="s">
        <v>188</v>
      </c>
      <c r="C7" s="301"/>
      <c r="D7" s="301"/>
      <c r="E7" s="183" t="s">
        <v>189</v>
      </c>
    </row>
    <row r="8" spans="1:5" x14ac:dyDescent="0.2">
      <c r="B8" s="316" t="s">
        <v>372</v>
      </c>
      <c r="C8" s="316"/>
      <c r="D8" s="316"/>
      <c r="E8" s="5">
        <v>25000000</v>
      </c>
    </row>
    <row r="9" spans="1:5" x14ac:dyDescent="0.2">
      <c r="B9" s="301" t="s">
        <v>173</v>
      </c>
      <c r="C9" s="301"/>
      <c r="D9" s="301"/>
      <c r="E9" s="182">
        <f>SUM(E8:E8)</f>
        <v>25000000</v>
      </c>
    </row>
    <row r="11" spans="1:5" x14ac:dyDescent="0.2">
      <c r="A11" s="3" t="s">
        <v>91</v>
      </c>
      <c r="B11" s="3" t="s">
        <v>13</v>
      </c>
    </row>
    <row r="12" spans="1:5" x14ac:dyDescent="0.2">
      <c r="B12" s="195" t="s">
        <v>182</v>
      </c>
      <c r="C12" s="232" t="s">
        <v>172</v>
      </c>
      <c r="D12" s="195" t="s">
        <v>187</v>
      </c>
      <c r="E12" s="195" t="s">
        <v>185</v>
      </c>
    </row>
    <row r="13" spans="1:5" x14ac:dyDescent="0.2">
      <c r="B13" s="295" t="s">
        <v>404</v>
      </c>
      <c r="C13" s="295">
        <v>1</v>
      </c>
      <c r="D13" s="296">
        <v>6000000</v>
      </c>
      <c r="E13" s="166">
        <f>+D13*C13</f>
        <v>6000000</v>
      </c>
    </row>
    <row r="14" spans="1:5" x14ac:dyDescent="0.2">
      <c r="B14" s="295" t="s">
        <v>405</v>
      </c>
      <c r="C14" s="295">
        <v>1</v>
      </c>
      <c r="D14" s="296">
        <v>8500000</v>
      </c>
      <c r="E14" s="166">
        <f t="shared" ref="E14:E22" si="0">+D14*C14</f>
        <v>8500000</v>
      </c>
    </row>
    <row r="15" spans="1:5" x14ac:dyDescent="0.2">
      <c r="B15" s="295" t="s">
        <v>406</v>
      </c>
      <c r="C15" s="295">
        <v>1</v>
      </c>
      <c r="D15" s="296">
        <v>9000000</v>
      </c>
      <c r="E15" s="166">
        <f t="shared" si="0"/>
        <v>9000000</v>
      </c>
    </row>
    <row r="16" spans="1:5" x14ac:dyDescent="0.2">
      <c r="B16" s="295" t="s">
        <v>407</v>
      </c>
      <c r="C16" s="295">
        <v>1</v>
      </c>
      <c r="D16" s="296">
        <v>8700000</v>
      </c>
      <c r="E16" s="166">
        <f t="shared" si="0"/>
        <v>8700000</v>
      </c>
    </row>
    <row r="17" spans="1:10" x14ac:dyDescent="0.2">
      <c r="B17" s="295" t="s">
        <v>408</v>
      </c>
      <c r="C17" s="295">
        <v>1</v>
      </c>
      <c r="D17" s="296">
        <v>14000000</v>
      </c>
      <c r="E17" s="166">
        <f t="shared" si="0"/>
        <v>14000000</v>
      </c>
    </row>
    <row r="18" spans="1:10" x14ac:dyDescent="0.2">
      <c r="B18" s="295" t="s">
        <v>409</v>
      </c>
      <c r="C18" s="295">
        <v>1</v>
      </c>
      <c r="D18" s="296">
        <v>12000000</v>
      </c>
      <c r="E18" s="166">
        <f t="shared" si="0"/>
        <v>12000000</v>
      </c>
    </row>
    <row r="19" spans="1:10" x14ac:dyDescent="0.2">
      <c r="B19" s="295" t="s">
        <v>410</v>
      </c>
      <c r="C19" s="295">
        <v>1</v>
      </c>
      <c r="D19" s="296">
        <v>18000000</v>
      </c>
      <c r="E19" s="166">
        <f t="shared" si="0"/>
        <v>18000000</v>
      </c>
    </row>
    <row r="20" spans="1:10" x14ac:dyDescent="0.2">
      <c r="B20" s="295" t="s">
        <v>411</v>
      </c>
      <c r="C20" s="295">
        <v>1</v>
      </c>
      <c r="D20" s="296">
        <v>4000000</v>
      </c>
      <c r="E20" s="166">
        <f t="shared" si="0"/>
        <v>4000000</v>
      </c>
    </row>
    <row r="21" spans="1:10" x14ac:dyDescent="0.2">
      <c r="B21" s="295" t="s">
        <v>412</v>
      </c>
      <c r="C21" s="295">
        <v>1</v>
      </c>
      <c r="D21" s="296">
        <v>11000000</v>
      </c>
      <c r="E21" s="166">
        <f t="shared" si="0"/>
        <v>11000000</v>
      </c>
    </row>
    <row r="22" spans="1:10" x14ac:dyDescent="0.2">
      <c r="B22" s="295" t="s">
        <v>413</v>
      </c>
      <c r="C22" s="295">
        <v>1</v>
      </c>
      <c r="D22" s="296">
        <v>3500000</v>
      </c>
      <c r="E22" s="166">
        <f t="shared" si="0"/>
        <v>3500000</v>
      </c>
    </row>
    <row r="23" spans="1:10" x14ac:dyDescent="0.2">
      <c r="B23" s="22"/>
      <c r="C23" s="255"/>
      <c r="D23" s="254"/>
      <c r="E23" s="166"/>
    </row>
    <row r="24" spans="1:10" x14ac:dyDescent="0.2">
      <c r="B24" s="176" t="s">
        <v>173</v>
      </c>
      <c r="C24" s="185"/>
      <c r="D24" s="247"/>
      <c r="E24" s="247">
        <f>SUM(E13:E23)</f>
        <v>94700000</v>
      </c>
    </row>
    <row r="26" spans="1:10" x14ac:dyDescent="0.2">
      <c r="A26" s="3" t="s">
        <v>92</v>
      </c>
      <c r="B26" s="3" t="s">
        <v>350</v>
      </c>
    </row>
    <row r="27" spans="1:10" x14ac:dyDescent="0.2">
      <c r="B27" s="176" t="s">
        <v>182</v>
      </c>
      <c r="C27" s="232" t="s">
        <v>172</v>
      </c>
      <c r="D27" s="195" t="s">
        <v>186</v>
      </c>
      <c r="E27" s="195" t="s">
        <v>185</v>
      </c>
    </row>
    <row r="28" spans="1:10" x14ac:dyDescent="0.2">
      <c r="B28" s="22" t="s">
        <v>345</v>
      </c>
      <c r="C28" s="12">
        <v>3</v>
      </c>
      <c r="D28" s="69">
        <v>2500000</v>
      </c>
      <c r="E28" s="5">
        <f>+D28*C28</f>
        <v>7500000</v>
      </c>
    </row>
    <row r="29" spans="1:10" x14ac:dyDescent="0.2">
      <c r="B29" s="22" t="s">
        <v>346</v>
      </c>
      <c r="C29" s="12">
        <v>1</v>
      </c>
      <c r="D29" s="69">
        <v>800000</v>
      </c>
      <c r="E29" s="5">
        <f>+D29*C29</f>
        <v>800000</v>
      </c>
    </row>
    <row r="30" spans="1:10" x14ac:dyDescent="0.2">
      <c r="B30" s="22" t="s">
        <v>347</v>
      </c>
      <c r="C30" s="15">
        <v>3</v>
      </c>
      <c r="D30" s="69">
        <v>350000</v>
      </c>
      <c r="E30" s="5">
        <f>+D30*C30</f>
        <v>1050000</v>
      </c>
      <c r="I30" s="249"/>
      <c r="J30" s="249"/>
    </row>
    <row r="31" spans="1:10" x14ac:dyDescent="0.2">
      <c r="B31" s="22" t="s">
        <v>348</v>
      </c>
      <c r="C31" s="15">
        <v>3</v>
      </c>
      <c r="D31" s="69">
        <v>250000</v>
      </c>
      <c r="E31" s="5">
        <f t="shared" ref="E31:E41" si="1">+D31*C31</f>
        <v>750000</v>
      </c>
      <c r="I31" s="249"/>
      <c r="J31" s="249"/>
    </row>
    <row r="32" spans="1:10" x14ac:dyDescent="0.2">
      <c r="B32" s="70" t="s">
        <v>349</v>
      </c>
      <c r="C32" s="15">
        <v>2</v>
      </c>
      <c r="D32" s="69">
        <v>400000</v>
      </c>
      <c r="E32" s="5">
        <f t="shared" si="1"/>
        <v>800000</v>
      </c>
      <c r="I32" s="249"/>
      <c r="J32" s="249"/>
    </row>
    <row r="33" spans="1:10" x14ac:dyDescent="0.2">
      <c r="B33" s="22" t="s">
        <v>371</v>
      </c>
      <c r="C33" s="12">
        <v>1</v>
      </c>
      <c r="D33" s="1">
        <v>800000</v>
      </c>
      <c r="E33" s="5">
        <f t="shared" si="1"/>
        <v>800000</v>
      </c>
      <c r="I33" s="249"/>
      <c r="J33" s="249"/>
    </row>
    <row r="34" spans="1:10" x14ac:dyDescent="0.2">
      <c r="B34" s="70" t="s">
        <v>370</v>
      </c>
      <c r="C34" s="255">
        <v>1</v>
      </c>
      <c r="D34" s="69">
        <v>600000</v>
      </c>
      <c r="E34" s="5">
        <f>+D34*C34</f>
        <v>600000</v>
      </c>
      <c r="I34" s="249"/>
      <c r="J34" s="249"/>
    </row>
    <row r="35" spans="1:10" x14ac:dyDescent="0.2">
      <c r="B35" s="22" t="s">
        <v>369</v>
      </c>
      <c r="C35" s="15">
        <v>1</v>
      </c>
      <c r="D35" s="69">
        <v>4000000</v>
      </c>
      <c r="E35" s="5">
        <f>+D35*C35</f>
        <v>4000000</v>
      </c>
      <c r="I35" s="249"/>
      <c r="J35" s="249"/>
    </row>
    <row r="36" spans="1:10" x14ac:dyDescent="0.2">
      <c r="B36" s="22"/>
      <c r="C36" s="12"/>
      <c r="D36" s="1"/>
      <c r="E36" s="5">
        <f t="shared" si="1"/>
        <v>0</v>
      </c>
      <c r="J36" s="249"/>
    </row>
    <row r="37" spans="1:10" x14ac:dyDescent="0.2">
      <c r="B37" s="22"/>
      <c r="C37" s="12"/>
      <c r="D37" s="1"/>
      <c r="E37" s="5">
        <f t="shared" si="1"/>
        <v>0</v>
      </c>
    </row>
    <row r="38" spans="1:10" x14ac:dyDescent="0.2">
      <c r="B38" s="22"/>
      <c r="C38" s="12"/>
      <c r="D38" s="1"/>
      <c r="E38" s="5">
        <f t="shared" si="1"/>
        <v>0</v>
      </c>
    </row>
    <row r="39" spans="1:10" x14ac:dyDescent="0.2">
      <c r="B39" s="22"/>
      <c r="C39" s="12"/>
      <c r="D39" s="1"/>
      <c r="E39" s="5">
        <f t="shared" si="1"/>
        <v>0</v>
      </c>
    </row>
    <row r="40" spans="1:10" x14ac:dyDescent="0.2">
      <c r="B40" s="22"/>
      <c r="C40" s="12"/>
      <c r="D40" s="71"/>
      <c r="E40" s="5">
        <f t="shared" si="1"/>
        <v>0</v>
      </c>
    </row>
    <row r="41" spans="1:10" x14ac:dyDescent="0.2">
      <c r="B41" s="22"/>
      <c r="C41" s="12"/>
      <c r="D41" s="1"/>
      <c r="E41" s="5">
        <f t="shared" si="1"/>
        <v>0</v>
      </c>
    </row>
    <row r="42" spans="1:10" x14ac:dyDescent="0.2">
      <c r="B42" s="176" t="s">
        <v>173</v>
      </c>
      <c r="C42" s="180"/>
      <c r="D42" s="216"/>
      <c r="E42" s="182">
        <f>SUM(E28:E41)</f>
        <v>16300000</v>
      </c>
      <c r="F42" s="18"/>
    </row>
    <row r="44" spans="1:10" x14ac:dyDescent="0.2">
      <c r="A44" s="3" t="s">
        <v>93</v>
      </c>
      <c r="B44" s="3" t="s">
        <v>357</v>
      </c>
    </row>
    <row r="45" spans="1:10" x14ac:dyDescent="0.2">
      <c r="B45" s="176" t="s">
        <v>182</v>
      </c>
      <c r="C45" s="175" t="s">
        <v>172</v>
      </c>
      <c r="D45" s="176" t="s">
        <v>184</v>
      </c>
      <c r="E45" s="176" t="s">
        <v>185</v>
      </c>
    </row>
    <row r="46" spans="1:10" x14ac:dyDescent="0.2">
      <c r="B46" s="22" t="s">
        <v>358</v>
      </c>
      <c r="C46" s="12">
        <v>1</v>
      </c>
      <c r="D46" s="14">
        <v>49000000</v>
      </c>
      <c r="E46" s="5">
        <f>D46*C46</f>
        <v>49000000</v>
      </c>
    </row>
    <row r="47" spans="1:10" x14ac:dyDescent="0.2">
      <c r="B47" s="22" t="s">
        <v>368</v>
      </c>
      <c r="C47" s="12">
        <v>1</v>
      </c>
      <c r="D47" s="69">
        <v>39000000</v>
      </c>
      <c r="E47" s="5">
        <f>D47*C47</f>
        <v>39000000</v>
      </c>
    </row>
    <row r="48" spans="1:10" x14ac:dyDescent="0.2">
      <c r="B48" s="22"/>
      <c r="C48" s="12"/>
      <c r="D48" s="69"/>
      <c r="E48" s="5">
        <f>D48*C48</f>
        <v>0</v>
      </c>
    </row>
    <row r="49" spans="1:5" x14ac:dyDescent="0.2">
      <c r="B49" s="72"/>
      <c r="C49" s="73"/>
      <c r="D49" s="1"/>
      <c r="E49" s="5">
        <f>D49*C49</f>
        <v>0</v>
      </c>
    </row>
    <row r="50" spans="1:5" x14ac:dyDescent="0.2">
      <c r="B50" s="22"/>
      <c r="C50" s="12"/>
      <c r="D50" s="1"/>
      <c r="E50" s="5">
        <f>D50*C50</f>
        <v>0</v>
      </c>
    </row>
    <row r="51" spans="1:5" x14ac:dyDescent="0.2">
      <c r="B51" s="176" t="s">
        <v>173</v>
      </c>
      <c r="C51" s="175"/>
      <c r="D51" s="216"/>
      <c r="E51" s="182">
        <f>SUM(E46:E50)</f>
        <v>88000000</v>
      </c>
    </row>
    <row r="53" spans="1:5" x14ac:dyDescent="0.2">
      <c r="A53" s="3" t="s">
        <v>106</v>
      </c>
      <c r="B53" s="3" t="s">
        <v>88</v>
      </c>
    </row>
    <row r="54" spans="1:5" ht="15" customHeight="1" x14ac:dyDescent="0.2">
      <c r="B54" s="176" t="s">
        <v>182</v>
      </c>
      <c r="C54" s="175" t="s">
        <v>172</v>
      </c>
      <c r="D54" s="176" t="s">
        <v>184</v>
      </c>
      <c r="E54" s="176" t="s">
        <v>185</v>
      </c>
    </row>
    <row r="55" spans="1:5" x14ac:dyDescent="0.2">
      <c r="B55" s="72"/>
      <c r="C55" s="73"/>
      <c r="D55" s="1"/>
      <c r="E55" s="5">
        <f>D55*C55</f>
        <v>0</v>
      </c>
    </row>
    <row r="56" spans="1:5" x14ac:dyDescent="0.2">
      <c r="B56" s="72"/>
      <c r="C56" s="73"/>
      <c r="D56" s="1"/>
      <c r="E56" s="5">
        <f>D56*C56</f>
        <v>0</v>
      </c>
    </row>
    <row r="57" spans="1:5" x14ac:dyDescent="0.2">
      <c r="B57" s="22"/>
      <c r="C57" s="12"/>
      <c r="D57" s="25"/>
      <c r="E57" s="5">
        <f t="shared" ref="E57:E59" si="2">D57*C57</f>
        <v>0</v>
      </c>
    </row>
    <row r="58" spans="1:5" x14ac:dyDescent="0.2">
      <c r="B58" s="22"/>
      <c r="C58" s="12"/>
      <c r="D58" s="25"/>
      <c r="E58" s="5">
        <f>D58*C58</f>
        <v>0</v>
      </c>
    </row>
    <row r="59" spans="1:5" x14ac:dyDescent="0.2">
      <c r="B59" s="22"/>
      <c r="C59" s="12"/>
      <c r="D59" s="25"/>
      <c r="E59" s="5">
        <f t="shared" si="2"/>
        <v>0</v>
      </c>
    </row>
    <row r="60" spans="1:5" x14ac:dyDescent="0.2">
      <c r="B60" s="176" t="s">
        <v>173</v>
      </c>
      <c r="C60" s="175"/>
      <c r="D60" s="233"/>
      <c r="E60" s="182">
        <f>SUM(E55:E59)</f>
        <v>0</v>
      </c>
    </row>
    <row r="61" spans="1:5" x14ac:dyDescent="0.2">
      <c r="B61" s="74"/>
      <c r="C61" s="74"/>
      <c r="D61" s="75"/>
      <c r="E61" s="75"/>
    </row>
    <row r="62" spans="1:5" x14ac:dyDescent="0.2">
      <c r="A62" s="3" t="s">
        <v>107</v>
      </c>
      <c r="B62" s="76" t="s">
        <v>16</v>
      </c>
      <c r="C62" s="74"/>
      <c r="D62" s="75"/>
      <c r="E62" s="75"/>
    </row>
    <row r="63" spans="1:5" x14ac:dyDescent="0.2">
      <c r="A63" s="3"/>
      <c r="B63" s="314" t="s">
        <v>182</v>
      </c>
      <c r="C63" s="315"/>
      <c r="D63" s="234" t="s">
        <v>183</v>
      </c>
      <c r="E63" s="75"/>
    </row>
    <row r="64" spans="1:5" x14ac:dyDescent="0.2">
      <c r="A64" s="3"/>
      <c r="B64" s="77" t="s">
        <v>110</v>
      </c>
      <c r="C64" s="78" t="s">
        <v>128</v>
      </c>
      <c r="D64" s="79">
        <f>E3</f>
        <v>0</v>
      </c>
      <c r="E64" s="75"/>
    </row>
    <row r="65" spans="1:11" x14ac:dyDescent="0.2">
      <c r="B65" s="77" t="str">
        <f>B6</f>
        <v xml:space="preserve">Construcciones </v>
      </c>
      <c r="C65" s="78" t="s">
        <v>90</v>
      </c>
      <c r="D65" s="79">
        <f>E9</f>
        <v>25000000</v>
      </c>
      <c r="E65" s="75"/>
    </row>
    <row r="66" spans="1:11" x14ac:dyDescent="0.2">
      <c r="B66" s="77" t="str">
        <f>B11</f>
        <v>Maquinaria y Equipos</v>
      </c>
      <c r="C66" s="78" t="s">
        <v>91</v>
      </c>
      <c r="D66" s="79">
        <f>E24</f>
        <v>94700000</v>
      </c>
      <c r="E66" s="75"/>
    </row>
    <row r="67" spans="1:11" x14ac:dyDescent="0.2">
      <c r="B67" s="77" t="s">
        <v>350</v>
      </c>
      <c r="C67" s="78" t="s">
        <v>129</v>
      </c>
      <c r="D67" s="79">
        <f>E42</f>
        <v>16300000</v>
      </c>
      <c r="E67" s="75"/>
    </row>
    <row r="68" spans="1:11" x14ac:dyDescent="0.2">
      <c r="B68" s="77" t="s">
        <v>357</v>
      </c>
      <c r="C68" s="78" t="s">
        <v>130</v>
      </c>
      <c r="D68" s="79">
        <f>E51</f>
        <v>88000000</v>
      </c>
      <c r="E68" s="75"/>
    </row>
    <row r="69" spans="1:11" x14ac:dyDescent="0.2">
      <c r="B69" s="77" t="s">
        <v>15</v>
      </c>
      <c r="C69" s="78" t="s">
        <v>131</v>
      </c>
      <c r="D69" s="79">
        <f>E60</f>
        <v>0</v>
      </c>
      <c r="E69" s="75"/>
    </row>
    <row r="70" spans="1:11" x14ac:dyDescent="0.2">
      <c r="B70" s="313" t="s">
        <v>173</v>
      </c>
      <c r="C70" s="313"/>
      <c r="D70" s="233">
        <f>SUM(D64:D69)</f>
        <v>224000000</v>
      </c>
      <c r="E70" s="75"/>
    </row>
    <row r="72" spans="1:11" x14ac:dyDescent="0.2">
      <c r="A72" s="3" t="s">
        <v>113</v>
      </c>
      <c r="B72" s="3" t="s">
        <v>2</v>
      </c>
    </row>
    <row r="73" spans="1:11" x14ac:dyDescent="0.2">
      <c r="B73" s="311" t="s">
        <v>182</v>
      </c>
      <c r="C73" s="312"/>
      <c r="D73" s="176" t="s">
        <v>183</v>
      </c>
      <c r="K73" s="2" t="s">
        <v>132</v>
      </c>
    </row>
    <row r="74" spans="1:11" x14ac:dyDescent="0.2">
      <c r="B74" s="80" t="s">
        <v>163</v>
      </c>
      <c r="C74" s="81"/>
      <c r="D74" s="14">
        <v>1160000</v>
      </c>
      <c r="F74" s="3"/>
      <c r="G74" s="3"/>
    </row>
    <row r="75" spans="1:11" ht="12.75" customHeight="1" x14ac:dyDescent="0.2">
      <c r="B75" s="309" t="s">
        <v>164</v>
      </c>
      <c r="C75" s="310"/>
      <c r="D75" s="14">
        <v>120000</v>
      </c>
    </row>
    <row r="76" spans="1:11" ht="12.75" customHeight="1" x14ac:dyDescent="0.2">
      <c r="B76" s="6" t="s">
        <v>364</v>
      </c>
      <c r="C76" s="82"/>
      <c r="D76" s="14">
        <v>15000000</v>
      </c>
    </row>
    <row r="77" spans="1:11" ht="12.75" customHeight="1" x14ac:dyDescent="0.2">
      <c r="B77" s="302" t="s">
        <v>366</v>
      </c>
      <c r="C77" s="304"/>
      <c r="D77" s="14">
        <v>2000000</v>
      </c>
    </row>
    <row r="78" spans="1:11" ht="12.75" customHeight="1" x14ac:dyDescent="0.2">
      <c r="B78" s="67" t="s">
        <v>419</v>
      </c>
      <c r="C78" s="68"/>
      <c r="D78" s="14">
        <v>3000000</v>
      </c>
    </row>
    <row r="79" spans="1:11" ht="12.75" customHeight="1" x14ac:dyDescent="0.2">
      <c r="B79" s="67" t="s">
        <v>373</v>
      </c>
      <c r="C79" s="68"/>
      <c r="D79" s="14">
        <v>4500000</v>
      </c>
    </row>
    <row r="80" spans="1:11" x14ac:dyDescent="0.2">
      <c r="B80" s="314" t="s">
        <v>173</v>
      </c>
      <c r="C80" s="315"/>
      <c r="D80" s="233">
        <f>SUM(D74:D79)</f>
        <v>25780000</v>
      </c>
    </row>
    <row r="81" spans="1:7" x14ac:dyDescent="0.2">
      <c r="B81" s="199" t="s">
        <v>89</v>
      </c>
      <c r="C81" s="202"/>
      <c r="D81" s="216">
        <f>D80/5</f>
        <v>5156000</v>
      </c>
      <c r="G81" s="86"/>
    </row>
    <row r="83" spans="1:7" x14ac:dyDescent="0.2">
      <c r="B83" s="3" t="s">
        <v>49</v>
      </c>
    </row>
    <row r="84" spans="1:7" x14ac:dyDescent="0.2">
      <c r="B84" s="305" t="s">
        <v>177</v>
      </c>
      <c r="C84" s="307" t="s">
        <v>178</v>
      </c>
      <c r="D84" s="308"/>
    </row>
    <row r="85" spans="1:7" x14ac:dyDescent="0.2">
      <c r="B85" s="306"/>
      <c r="C85" s="185" t="s">
        <v>179</v>
      </c>
      <c r="D85" s="184" t="s">
        <v>180</v>
      </c>
    </row>
    <row r="86" spans="1:7" x14ac:dyDescent="0.2">
      <c r="B86" s="22" t="s">
        <v>48</v>
      </c>
      <c r="C86" s="87">
        <v>1</v>
      </c>
      <c r="D86" s="88">
        <f>(1-C86)</f>
        <v>0</v>
      </c>
    </row>
    <row r="87" spans="1:7" ht="13.5" customHeight="1" x14ac:dyDescent="0.2">
      <c r="B87" s="22" t="s">
        <v>47</v>
      </c>
      <c r="C87" s="87">
        <v>0.8</v>
      </c>
      <c r="D87" s="88">
        <f>(1-C87)</f>
        <v>0.19999999999999996</v>
      </c>
    </row>
    <row r="88" spans="1:7" x14ac:dyDescent="0.2">
      <c r="B88" s="22" t="s">
        <v>155</v>
      </c>
      <c r="C88" s="87">
        <v>0.95</v>
      </c>
      <c r="D88" s="88">
        <f>(1-C88)</f>
        <v>5.0000000000000044E-2</v>
      </c>
    </row>
    <row r="89" spans="1:7" ht="15" customHeight="1" x14ac:dyDescent="0.2">
      <c r="B89" s="22" t="s">
        <v>3</v>
      </c>
      <c r="C89" s="87">
        <v>0.9</v>
      </c>
      <c r="D89" s="88">
        <f>(1-C89)</f>
        <v>9.9999999999999978E-2</v>
      </c>
    </row>
    <row r="90" spans="1:7" ht="13.5" hidden="1" customHeight="1" x14ac:dyDescent="0.2">
      <c r="B90" s="22" t="s">
        <v>48</v>
      </c>
      <c r="C90" s="87">
        <v>1</v>
      </c>
      <c r="D90" s="88">
        <v>0</v>
      </c>
    </row>
    <row r="91" spans="1:7" ht="15.75" customHeight="1" x14ac:dyDescent="0.2">
      <c r="B91" s="22" t="s">
        <v>156</v>
      </c>
      <c r="C91" s="87">
        <v>0.1</v>
      </c>
      <c r="D91" s="88">
        <f>(1-C91)</f>
        <v>0.9</v>
      </c>
    </row>
    <row r="93" spans="1:7" x14ac:dyDescent="0.2">
      <c r="A93" s="3" t="s">
        <v>111</v>
      </c>
      <c r="B93" s="3" t="s">
        <v>102</v>
      </c>
    </row>
    <row r="94" spans="1:7" x14ac:dyDescent="0.2">
      <c r="B94" s="305" t="s">
        <v>181</v>
      </c>
      <c r="C94" s="317" t="s">
        <v>175</v>
      </c>
      <c r="D94" s="301" t="s">
        <v>178</v>
      </c>
      <c r="E94" s="301"/>
    </row>
    <row r="95" spans="1:7" x14ac:dyDescent="0.2">
      <c r="B95" s="306"/>
      <c r="C95" s="318"/>
      <c r="D95" s="183" t="s">
        <v>179</v>
      </c>
      <c r="E95" s="183" t="s">
        <v>180</v>
      </c>
    </row>
    <row r="96" spans="1:7" x14ac:dyDescent="0.2">
      <c r="B96" s="22" t="s">
        <v>48</v>
      </c>
      <c r="C96" s="89">
        <v>50000</v>
      </c>
      <c r="D96" s="90">
        <f>C96*C86</f>
        <v>50000</v>
      </c>
      <c r="E96" s="90">
        <f>C96*D86</f>
        <v>0</v>
      </c>
    </row>
    <row r="97" spans="2:11" x14ac:dyDescent="0.2">
      <c r="B97" s="22" t="s">
        <v>47</v>
      </c>
      <c r="C97" s="89">
        <v>800000</v>
      </c>
      <c r="D97" s="90">
        <f>C97*C87</f>
        <v>640000</v>
      </c>
      <c r="E97" s="90">
        <f>C97*D87</f>
        <v>159999.99999999997</v>
      </c>
    </row>
    <row r="98" spans="2:11" x14ac:dyDescent="0.2">
      <c r="B98" s="22" t="s">
        <v>155</v>
      </c>
      <c r="C98" s="89">
        <v>400000</v>
      </c>
      <c r="D98" s="90">
        <f>C98*C88</f>
        <v>380000</v>
      </c>
      <c r="E98" s="90">
        <f>C98*D88</f>
        <v>20000.000000000018</v>
      </c>
    </row>
    <row r="99" spans="2:11" x14ac:dyDescent="0.2">
      <c r="B99" s="22" t="s">
        <v>3</v>
      </c>
      <c r="C99" s="89">
        <v>200000</v>
      </c>
      <c r="D99" s="90">
        <f>C99*C89</f>
        <v>180000</v>
      </c>
      <c r="E99" s="90">
        <f>C99*D89</f>
        <v>19999.999999999996</v>
      </c>
    </row>
    <row r="100" spans="2:11" x14ac:dyDescent="0.2">
      <c r="B100" s="22" t="s">
        <v>162</v>
      </c>
      <c r="C100" s="89">
        <v>200000</v>
      </c>
      <c r="D100" s="90">
        <f>C100*C91</f>
        <v>20000</v>
      </c>
      <c r="E100" s="90">
        <f>D91*C100</f>
        <v>180000</v>
      </c>
    </row>
    <row r="101" spans="2:11" x14ac:dyDescent="0.2">
      <c r="C101" s="86">
        <f>SUM(C96:C100)</f>
        <v>1650000</v>
      </c>
    </row>
    <row r="106" spans="2:11" x14ac:dyDescent="0.2">
      <c r="K106" s="3"/>
    </row>
  </sheetData>
  <mergeCells count="17">
    <mergeCell ref="D94:E94"/>
    <mergeCell ref="B94:B95"/>
    <mergeCell ref="C94:C95"/>
    <mergeCell ref="B2:D2"/>
    <mergeCell ref="B3:D3"/>
    <mergeCell ref="B4:D4"/>
    <mergeCell ref="B84:B85"/>
    <mergeCell ref="C84:D84"/>
    <mergeCell ref="B75:C75"/>
    <mergeCell ref="B73:C73"/>
    <mergeCell ref="B70:C70"/>
    <mergeCell ref="B63:C63"/>
    <mergeCell ref="B7:D7"/>
    <mergeCell ref="B8:D8"/>
    <mergeCell ref="B9:D9"/>
    <mergeCell ref="B80:C80"/>
    <mergeCell ref="B77:C77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W173"/>
  <sheetViews>
    <sheetView showGridLines="0" topLeftCell="A109" zoomScaleNormal="100" workbookViewId="0">
      <selection activeCell="C119" sqref="C119:J120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46.5703125" style="2" bestFit="1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30" style="2" customWidth="1"/>
    <col min="13" max="13" width="9" style="2" customWidth="1"/>
    <col min="14" max="14" width="16.140625" style="2" bestFit="1" customWidth="1"/>
    <col min="15" max="15" width="13" style="2" customWidth="1"/>
    <col min="16" max="16" width="13.140625" style="2" customWidth="1"/>
    <col min="17" max="17" width="12.42578125" style="2" customWidth="1"/>
    <col min="18" max="18" width="22.5703125" style="2" bestFit="1" customWidth="1"/>
    <col min="19" max="19" width="12.85546875" style="2" bestFit="1" customWidth="1"/>
    <col min="20" max="20" width="10.42578125" style="2" bestFit="1" customWidth="1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3" t="s">
        <v>26</v>
      </c>
      <c r="B2" s="4">
        <v>10</v>
      </c>
      <c r="C2" s="3" t="s">
        <v>25</v>
      </c>
      <c r="D2" s="3"/>
    </row>
    <row r="3" spans="1:10" x14ac:dyDescent="0.2">
      <c r="C3" s="314" t="s">
        <v>182</v>
      </c>
      <c r="D3" s="334"/>
      <c r="E3" s="176" t="s">
        <v>190</v>
      </c>
      <c r="H3" s="5">
        <v>1300000</v>
      </c>
      <c r="I3" s="2" t="s">
        <v>337</v>
      </c>
    </row>
    <row r="4" spans="1:10" x14ac:dyDescent="0.2">
      <c r="C4" s="309" t="s">
        <v>17</v>
      </c>
      <c r="D4" s="335"/>
      <c r="E4" s="8">
        <v>8.3330000000000001E-2</v>
      </c>
      <c r="H4" s="5">
        <v>162000</v>
      </c>
      <c r="I4" s="2" t="s">
        <v>338</v>
      </c>
    </row>
    <row r="5" spans="1:10" x14ac:dyDescent="0.2">
      <c r="C5" s="309" t="s">
        <v>18</v>
      </c>
      <c r="D5" s="335"/>
      <c r="E5" s="8">
        <v>0.01</v>
      </c>
      <c r="F5" s="9"/>
      <c r="H5" s="182">
        <f>H3+H4</f>
        <v>1462000</v>
      </c>
    </row>
    <row r="6" spans="1:10" x14ac:dyDescent="0.2">
      <c r="C6" s="309" t="s">
        <v>19</v>
      </c>
      <c r="D6" s="335"/>
      <c r="E6" s="8">
        <v>4.1669999999999999E-2</v>
      </c>
    </row>
    <row r="7" spans="1:10" x14ac:dyDescent="0.2">
      <c r="C7" s="309" t="s">
        <v>20</v>
      </c>
      <c r="D7" s="335"/>
      <c r="E7" s="8">
        <v>8.3330000000000001E-2</v>
      </c>
    </row>
    <row r="8" spans="1:10" x14ac:dyDescent="0.2">
      <c r="C8" s="309" t="s">
        <v>21</v>
      </c>
      <c r="D8" s="335"/>
      <c r="E8" s="8">
        <v>0.09</v>
      </c>
    </row>
    <row r="9" spans="1:10" x14ac:dyDescent="0.2">
      <c r="C9" s="309" t="s">
        <v>22</v>
      </c>
      <c r="D9" s="335"/>
      <c r="E9" s="8">
        <v>0.20499999999999999</v>
      </c>
    </row>
    <row r="10" spans="1:10" x14ac:dyDescent="0.2">
      <c r="C10" s="309" t="s">
        <v>23</v>
      </c>
      <c r="D10" s="335"/>
      <c r="E10" s="8">
        <v>7.0000000000000007E-2</v>
      </c>
    </row>
    <row r="11" spans="1:10" x14ac:dyDescent="0.2">
      <c r="C11" s="309" t="s">
        <v>24</v>
      </c>
      <c r="D11" s="335"/>
      <c r="E11" s="8">
        <v>2.436E-2</v>
      </c>
    </row>
    <row r="12" spans="1:10" ht="18" customHeight="1" x14ac:dyDescent="0.2">
      <c r="C12" s="177" t="s">
        <v>191</v>
      </c>
      <c r="D12" s="178"/>
      <c r="E12" s="179">
        <f>+SUM(E4:E11)</f>
        <v>0.60768999999999995</v>
      </c>
      <c r="F12" s="9"/>
    </row>
    <row r="14" spans="1:10" x14ac:dyDescent="0.2">
      <c r="A14" s="3" t="s">
        <v>14</v>
      </c>
      <c r="B14" s="4">
        <v>11</v>
      </c>
      <c r="C14" s="11" t="s">
        <v>27</v>
      </c>
      <c r="D14" s="11"/>
    </row>
    <row r="15" spans="1:10" ht="12.75" customHeight="1" x14ac:dyDescent="0.2">
      <c r="C15" s="327" t="s">
        <v>318</v>
      </c>
      <c r="D15" s="319" t="s">
        <v>192</v>
      </c>
      <c r="E15" s="336" t="s">
        <v>193</v>
      </c>
      <c r="F15" s="332" t="s">
        <v>194</v>
      </c>
      <c r="G15" s="332" t="s">
        <v>25</v>
      </c>
      <c r="H15" s="330" t="s">
        <v>325</v>
      </c>
      <c r="I15" s="331"/>
      <c r="J15" s="327" t="s">
        <v>196</v>
      </c>
    </row>
    <row r="16" spans="1:10" x14ac:dyDescent="0.2">
      <c r="C16" s="328"/>
      <c r="D16" s="320"/>
      <c r="E16" s="337" t="s">
        <v>28</v>
      </c>
      <c r="F16" s="333"/>
      <c r="G16" s="333"/>
      <c r="H16" s="181" t="s">
        <v>195</v>
      </c>
      <c r="I16" s="181" t="s">
        <v>173</v>
      </c>
      <c r="J16" s="328"/>
    </row>
    <row r="17" spans="1:13" x14ac:dyDescent="0.2">
      <c r="C17" s="6" t="s">
        <v>374</v>
      </c>
      <c r="D17" s="12">
        <v>1</v>
      </c>
      <c r="E17" s="13">
        <f>+H3*3</f>
        <v>3900000</v>
      </c>
      <c r="F17" s="14"/>
      <c r="G17" s="5">
        <f>(E17+F17)*$E$12</f>
        <v>2369991</v>
      </c>
      <c r="H17" s="5">
        <f>E17+F17+G17</f>
        <v>6269991</v>
      </c>
      <c r="I17" s="5">
        <f>D17*H17</f>
        <v>6269991</v>
      </c>
      <c r="J17" s="5">
        <f>I17*12</f>
        <v>75239892</v>
      </c>
    </row>
    <row r="18" spans="1:13" x14ac:dyDescent="0.2">
      <c r="C18" s="6" t="s">
        <v>351</v>
      </c>
      <c r="D18" s="12">
        <v>4</v>
      </c>
      <c r="E18" s="13">
        <f>+H3</f>
        <v>1300000</v>
      </c>
      <c r="F18" s="14">
        <f t="shared" ref="F18:F19" si="0">+$H$4</f>
        <v>162000</v>
      </c>
      <c r="G18" s="5">
        <f t="shared" ref="G18:G19" si="1">(E18+F18)*$E$12</f>
        <v>888442.77999999991</v>
      </c>
      <c r="H18" s="5">
        <f t="shared" ref="H18" si="2">E18+F18+G18</f>
        <v>2350442.7799999998</v>
      </c>
      <c r="I18" s="5">
        <f t="shared" ref="I18" si="3">D18*H18</f>
        <v>9401771.1199999992</v>
      </c>
      <c r="J18" s="5">
        <f t="shared" ref="J18:J20" si="4">I18*12</f>
        <v>112821253.44</v>
      </c>
    </row>
    <row r="19" spans="1:13" x14ac:dyDescent="0.2">
      <c r="C19" s="6" t="s">
        <v>362</v>
      </c>
      <c r="D19" s="15">
        <v>2</v>
      </c>
      <c r="E19" s="13">
        <f>+H3</f>
        <v>1300000</v>
      </c>
      <c r="F19" s="14">
        <f t="shared" si="0"/>
        <v>162000</v>
      </c>
      <c r="G19" s="5">
        <f t="shared" si="1"/>
        <v>888442.77999999991</v>
      </c>
      <c r="H19" s="5">
        <f t="shared" ref="H19" si="5">E19+F19+G19</f>
        <v>2350442.7799999998</v>
      </c>
      <c r="I19" s="5">
        <f t="shared" ref="I19" si="6">D19*H19</f>
        <v>4700885.5599999996</v>
      </c>
      <c r="J19" s="5">
        <f t="shared" ref="J19" si="7">I19*12</f>
        <v>56410626.719999999</v>
      </c>
    </row>
    <row r="20" spans="1:13" x14ac:dyDescent="0.2">
      <c r="C20" s="6" t="s">
        <v>352</v>
      </c>
      <c r="D20" s="15">
        <v>1</v>
      </c>
      <c r="E20" s="13">
        <f>+H3*2</f>
        <v>2600000</v>
      </c>
      <c r="F20" s="14"/>
      <c r="G20" s="5">
        <f t="shared" ref="G20" si="8">(E20+F20)*$E$12</f>
        <v>1579993.9999999998</v>
      </c>
      <c r="H20" s="5">
        <f t="shared" ref="H20" si="9">E20+F20+G20</f>
        <v>4179994</v>
      </c>
      <c r="I20" s="5">
        <f t="shared" ref="I20" si="10">D20*H20</f>
        <v>4179994</v>
      </c>
      <c r="J20" s="5">
        <f t="shared" si="4"/>
        <v>50159928</v>
      </c>
    </row>
    <row r="21" spans="1:13" x14ac:dyDescent="0.2">
      <c r="C21" s="183" t="s">
        <v>0</v>
      </c>
      <c r="D21" s="180">
        <f>SUM(D17:D20)</f>
        <v>8</v>
      </c>
      <c r="E21" s="184"/>
      <c r="F21" s="184"/>
      <c r="G21" s="182">
        <f>SUM(G17:G20)</f>
        <v>5726870.5599999996</v>
      </c>
      <c r="H21" s="182">
        <f>SUM(H17:H20)</f>
        <v>15150870.559999999</v>
      </c>
      <c r="I21" s="182">
        <f>SUM(I17:I20)</f>
        <v>24552641.68</v>
      </c>
      <c r="J21" s="182">
        <f>SUM(J17:J20)</f>
        <v>294631700.15999997</v>
      </c>
      <c r="K21" s="18"/>
      <c r="L21" s="18"/>
      <c r="M21" s="3"/>
    </row>
    <row r="23" spans="1:13" x14ac:dyDescent="0.2">
      <c r="A23" s="3" t="s">
        <v>14</v>
      </c>
      <c r="B23" s="4">
        <v>12</v>
      </c>
      <c r="C23" s="11" t="s">
        <v>30</v>
      </c>
      <c r="D23" s="11"/>
    </row>
    <row r="24" spans="1:13" ht="13.5" customHeight="1" x14ac:dyDescent="0.2">
      <c r="C24" s="319" t="s">
        <v>318</v>
      </c>
      <c r="D24" s="323"/>
      <c r="E24" s="327" t="s">
        <v>175</v>
      </c>
      <c r="F24" s="327" t="s">
        <v>199</v>
      </c>
      <c r="G24" s="332" t="s">
        <v>198</v>
      </c>
      <c r="H24" s="327" t="s">
        <v>197</v>
      </c>
      <c r="I24" s="332" t="s">
        <v>326</v>
      </c>
      <c r="J24" s="327" t="s">
        <v>327</v>
      </c>
    </row>
    <row r="25" spans="1:13" x14ac:dyDescent="0.2">
      <c r="C25" s="324"/>
      <c r="D25" s="325"/>
      <c r="E25" s="328" t="s">
        <v>28</v>
      </c>
      <c r="F25" s="341"/>
      <c r="G25" s="333"/>
      <c r="H25" s="341" t="s">
        <v>29</v>
      </c>
      <c r="I25" s="333" t="s">
        <v>0</v>
      </c>
      <c r="J25" s="328"/>
    </row>
    <row r="26" spans="1:13" ht="12.75" customHeight="1" x14ac:dyDescent="0.2">
      <c r="C26" s="19" t="str">
        <f>'INVERSIONES '!B65</f>
        <v xml:space="preserve">Construcciones </v>
      </c>
      <c r="D26" s="20" t="s">
        <v>90</v>
      </c>
      <c r="E26" s="5">
        <f>'INVERSIONES '!D65</f>
        <v>25000000</v>
      </c>
      <c r="F26" s="21">
        <v>20</v>
      </c>
      <c r="G26" s="5">
        <f>E26-((E26/F26)*5)</f>
        <v>18750000</v>
      </c>
      <c r="H26" s="5">
        <f>E26-G26</f>
        <v>6250000</v>
      </c>
      <c r="I26" s="5">
        <f>(J26/12)</f>
        <v>104166.66666666667</v>
      </c>
      <c r="J26" s="5">
        <f>(H26/5)</f>
        <v>1250000</v>
      </c>
    </row>
    <row r="27" spans="1:13" x14ac:dyDescent="0.2">
      <c r="C27" s="19" t="str">
        <f>'INVERSIONES '!B66</f>
        <v>Maquinaria y Equipos</v>
      </c>
      <c r="D27" s="20" t="s">
        <v>91</v>
      </c>
      <c r="E27" s="5">
        <f>'INVERSIONES '!D66</f>
        <v>94700000</v>
      </c>
      <c r="F27" s="21">
        <v>10</v>
      </c>
      <c r="G27" s="5">
        <f>E27-((E27/F27)*5)</f>
        <v>47350000</v>
      </c>
      <c r="H27" s="5">
        <f>E27-G27</f>
        <v>47350000</v>
      </c>
      <c r="I27" s="5">
        <f>(J27/12)</f>
        <v>789166.66666666663</v>
      </c>
      <c r="J27" s="5">
        <f>(H27/5)</f>
        <v>9470000</v>
      </c>
    </row>
    <row r="28" spans="1:13" x14ac:dyDescent="0.2">
      <c r="C28" s="19" t="str">
        <f>'INVERSIONES '!B67</f>
        <v>Muebles y equipo de oficina</v>
      </c>
      <c r="D28" s="20" t="s">
        <v>92</v>
      </c>
      <c r="E28" s="5">
        <f>'INVERSIONES '!D67</f>
        <v>16300000</v>
      </c>
      <c r="F28" s="21">
        <v>5</v>
      </c>
      <c r="G28" s="5">
        <f>E28-((E28/F28)*5)</f>
        <v>0</v>
      </c>
      <c r="H28" s="5">
        <f>E28-G28</f>
        <v>16300000</v>
      </c>
      <c r="I28" s="5">
        <f>(J28/12)</f>
        <v>271666.66666666669</v>
      </c>
      <c r="J28" s="5">
        <f>(H28/5)</f>
        <v>3260000</v>
      </c>
    </row>
    <row r="29" spans="1:13" x14ac:dyDescent="0.2">
      <c r="C29" s="19" t="str">
        <f>'INVERSIONES '!B68</f>
        <v>Flota de transporte</v>
      </c>
      <c r="D29" s="20" t="s">
        <v>93</v>
      </c>
      <c r="E29" s="5">
        <f>'INVERSIONES '!D68</f>
        <v>88000000</v>
      </c>
      <c r="F29" s="21">
        <v>5</v>
      </c>
      <c r="G29" s="5">
        <f>E29-((E29/F29)*5)</f>
        <v>0</v>
      </c>
      <c r="H29" s="5">
        <f>E29-G29</f>
        <v>88000000</v>
      </c>
      <c r="I29" s="5">
        <f>(J29/12)</f>
        <v>1466666.6666666667</v>
      </c>
      <c r="J29" s="5">
        <f>(H29/5)</f>
        <v>17600000</v>
      </c>
    </row>
    <row r="30" spans="1:13" x14ac:dyDescent="0.2">
      <c r="C30" s="19" t="str">
        <f>'INVERSIONES '!B69</f>
        <v>Herramientas</v>
      </c>
      <c r="D30" s="20" t="s">
        <v>106</v>
      </c>
      <c r="E30" s="5">
        <f>'INVERSIONES '!D69</f>
        <v>0</v>
      </c>
      <c r="F30" s="21">
        <v>5</v>
      </c>
      <c r="G30" s="5">
        <f>E30-((E30/F30)*5)</f>
        <v>0</v>
      </c>
      <c r="H30" s="5">
        <f>E30-G30</f>
        <v>0</v>
      </c>
      <c r="I30" s="5">
        <f>(J30/12)</f>
        <v>0</v>
      </c>
      <c r="J30" s="5">
        <f>(H30/5)</f>
        <v>0</v>
      </c>
    </row>
    <row r="31" spans="1:13" x14ac:dyDescent="0.2">
      <c r="C31" s="321" t="s">
        <v>0</v>
      </c>
      <c r="D31" s="322"/>
      <c r="E31" s="184"/>
      <c r="F31" s="184"/>
      <c r="G31" s="184"/>
      <c r="H31" s="182">
        <f>SUM(H26:H30)</f>
        <v>157900000</v>
      </c>
      <c r="I31" s="182">
        <f>SUM(I26:I30)</f>
        <v>2631666.666666667</v>
      </c>
      <c r="J31" s="182">
        <f>SUM(J26:J30)</f>
        <v>31580000</v>
      </c>
    </row>
    <row r="32" spans="1:13" ht="13.5" customHeight="1" x14ac:dyDescent="0.2"/>
    <row r="33" spans="1:18" ht="14.25" customHeight="1" x14ac:dyDescent="0.2">
      <c r="A33" s="3" t="s">
        <v>14</v>
      </c>
      <c r="B33" s="3">
        <v>13</v>
      </c>
      <c r="C33" s="3" t="s">
        <v>49</v>
      </c>
    </row>
    <row r="34" spans="1:18" x14ac:dyDescent="0.2">
      <c r="C34" s="342" t="s">
        <v>200</v>
      </c>
      <c r="D34" s="301" t="s">
        <v>201</v>
      </c>
      <c r="E34" s="301"/>
    </row>
    <row r="35" spans="1:18" x14ac:dyDescent="0.2">
      <c r="C35" s="342"/>
      <c r="D35" s="183" t="s">
        <v>179</v>
      </c>
      <c r="E35" s="183" t="s">
        <v>180</v>
      </c>
    </row>
    <row r="36" spans="1:18" ht="13.5" customHeight="1" x14ac:dyDescent="0.2">
      <c r="C36" s="22" t="str">
        <f>C26</f>
        <v xml:space="preserve">Construcciones </v>
      </c>
      <c r="D36" s="23">
        <v>0.9</v>
      </c>
      <c r="E36" s="23">
        <f>(1-D36)</f>
        <v>9.9999999999999978E-2</v>
      </c>
      <c r="R36" s="24"/>
    </row>
    <row r="37" spans="1:18" ht="14.25" customHeight="1" x14ac:dyDescent="0.2">
      <c r="C37" s="22" t="str">
        <f>C27</f>
        <v>Maquinaria y Equipos</v>
      </c>
      <c r="D37" s="23">
        <v>1</v>
      </c>
      <c r="E37" s="23">
        <f>(1-D37)</f>
        <v>0</v>
      </c>
    </row>
    <row r="38" spans="1:18" ht="13.5" customHeight="1" x14ac:dyDescent="0.2">
      <c r="C38" s="22" t="str">
        <f>C28</f>
        <v>Muebles y equipo de oficina</v>
      </c>
      <c r="D38" s="23">
        <v>0</v>
      </c>
      <c r="E38" s="23">
        <f>(1-D38)</f>
        <v>1</v>
      </c>
    </row>
    <row r="39" spans="1:18" ht="14.25" customHeight="1" x14ac:dyDescent="0.2">
      <c r="C39" s="22" t="str">
        <f>C29</f>
        <v>Flota de transporte</v>
      </c>
      <c r="D39" s="23">
        <v>1</v>
      </c>
      <c r="E39" s="23">
        <f>(1-D39)</f>
        <v>0</v>
      </c>
    </row>
    <row r="40" spans="1:18" x14ac:dyDescent="0.2">
      <c r="C40" s="22" t="str">
        <f>C30</f>
        <v>Herramientas</v>
      </c>
      <c r="D40" s="23">
        <v>1</v>
      </c>
      <c r="E40" s="23">
        <f>(1-D40)</f>
        <v>0</v>
      </c>
    </row>
    <row r="41" spans="1:18" ht="13.5" customHeight="1" x14ac:dyDescent="0.2"/>
    <row r="42" spans="1:18" ht="14.25" customHeight="1" x14ac:dyDescent="0.2">
      <c r="C42" s="305" t="s">
        <v>202</v>
      </c>
      <c r="D42" s="187" t="s">
        <v>175</v>
      </c>
      <c r="E42" s="301" t="s">
        <v>204</v>
      </c>
      <c r="F42" s="301"/>
    </row>
    <row r="43" spans="1:18" x14ac:dyDescent="0.2">
      <c r="C43" s="340"/>
      <c r="D43" s="188" t="s">
        <v>203</v>
      </c>
      <c r="E43" s="183" t="s">
        <v>179</v>
      </c>
      <c r="F43" s="183" t="s">
        <v>180</v>
      </c>
    </row>
    <row r="44" spans="1:18" x14ac:dyDescent="0.2">
      <c r="C44" s="22" t="s">
        <v>94</v>
      </c>
      <c r="D44" s="5">
        <f>J26</f>
        <v>1250000</v>
      </c>
      <c r="E44" s="25">
        <f>D36*D44</f>
        <v>1125000</v>
      </c>
      <c r="F44" s="25">
        <f>D44*E36</f>
        <v>124999.99999999997</v>
      </c>
    </row>
    <row r="45" spans="1:18" x14ac:dyDescent="0.2">
      <c r="C45" s="22" t="s">
        <v>83</v>
      </c>
      <c r="D45" s="5">
        <f>J27</f>
        <v>9470000</v>
      </c>
      <c r="E45" s="25">
        <f>D37*D45</f>
        <v>9470000</v>
      </c>
      <c r="F45" s="25">
        <f>D45*E37</f>
        <v>0</v>
      </c>
    </row>
    <row r="46" spans="1:18" x14ac:dyDescent="0.2">
      <c r="C46" s="22" t="s">
        <v>1</v>
      </c>
      <c r="D46" s="5">
        <f>J28</f>
        <v>3260000</v>
      </c>
      <c r="E46" s="25">
        <f>D38*D46</f>
        <v>0</v>
      </c>
      <c r="F46" s="25">
        <f>D46*E38</f>
        <v>3260000</v>
      </c>
    </row>
    <row r="47" spans="1:18" x14ac:dyDescent="0.2">
      <c r="C47" s="22" t="s">
        <v>365</v>
      </c>
      <c r="D47" s="5">
        <f>J29</f>
        <v>17600000</v>
      </c>
      <c r="E47" s="25">
        <f>D39*D47</f>
        <v>17600000</v>
      </c>
      <c r="F47" s="25">
        <f>D47*E39</f>
        <v>0</v>
      </c>
    </row>
    <row r="48" spans="1:18" x14ac:dyDescent="0.2">
      <c r="C48" s="22" t="s">
        <v>15</v>
      </c>
      <c r="D48" s="5">
        <f>J30</f>
        <v>0</v>
      </c>
      <c r="E48" s="25">
        <f>D40*D48</f>
        <v>0</v>
      </c>
      <c r="F48" s="25">
        <f>D48*E40</f>
        <v>0</v>
      </c>
      <c r="H48" s="292"/>
    </row>
    <row r="49" spans="1:23" x14ac:dyDescent="0.2">
      <c r="I49" s="272">
        <v>3187288.963176101</v>
      </c>
    </row>
    <row r="50" spans="1:23" ht="13.5" customHeight="1" x14ac:dyDescent="0.2">
      <c r="A50" s="3" t="s">
        <v>14</v>
      </c>
      <c r="B50" s="3">
        <v>14</v>
      </c>
      <c r="C50" s="3" t="s">
        <v>165</v>
      </c>
    </row>
    <row r="51" spans="1:23" ht="12.75" customHeight="1" x14ac:dyDescent="0.2">
      <c r="C51" s="319" t="s">
        <v>205</v>
      </c>
      <c r="D51" s="319" t="s">
        <v>206</v>
      </c>
      <c r="E51" s="319" t="s">
        <v>336</v>
      </c>
      <c r="F51" s="319" t="s">
        <v>356</v>
      </c>
      <c r="G51" s="327" t="s">
        <v>207</v>
      </c>
      <c r="H51" s="327" t="s">
        <v>208</v>
      </c>
      <c r="I51" s="327" t="s">
        <v>209</v>
      </c>
      <c r="J51" s="327" t="s">
        <v>210</v>
      </c>
      <c r="M51" s="256"/>
      <c r="N51" s="256"/>
      <c r="O51" s="256"/>
      <c r="P51" s="256"/>
      <c r="Q51" s="256"/>
      <c r="R51" s="270"/>
      <c r="S51" s="270"/>
      <c r="T51" s="270"/>
      <c r="U51" s="270"/>
      <c r="V51" s="256"/>
      <c r="W51" s="256"/>
    </row>
    <row r="52" spans="1:23" ht="27" customHeight="1" x14ac:dyDescent="0.2">
      <c r="C52" s="320"/>
      <c r="D52" s="320"/>
      <c r="E52" s="320"/>
      <c r="F52" s="320" t="s">
        <v>28</v>
      </c>
      <c r="G52" s="328"/>
      <c r="H52" s="328"/>
      <c r="I52" s="328"/>
      <c r="J52" s="328"/>
      <c r="L52" s="256"/>
      <c r="M52" s="256"/>
      <c r="N52" s="256"/>
      <c r="O52" s="262"/>
      <c r="P52" s="256"/>
      <c r="Q52" s="256"/>
      <c r="R52" s="267"/>
      <c r="S52" s="268"/>
      <c r="T52" s="268"/>
      <c r="U52" s="271"/>
      <c r="V52" s="256"/>
      <c r="W52" s="256"/>
    </row>
    <row r="53" spans="1:23" ht="13.5" customHeight="1" x14ac:dyDescent="0.2">
      <c r="C53" s="26" t="s">
        <v>391</v>
      </c>
      <c r="D53" s="239" t="s">
        <v>354</v>
      </c>
      <c r="E53" s="28">
        <f>+$D$65</f>
        <v>7968.2224079402522</v>
      </c>
      <c r="F53" s="252">
        <f>+'Balance de masa'!H9</f>
        <v>3.1014309764309762</v>
      </c>
      <c r="G53" s="165">
        <v>100</v>
      </c>
      <c r="H53" s="165">
        <f>+G53*F53</f>
        <v>310.14309764309763</v>
      </c>
      <c r="I53" s="165">
        <f t="shared" ref="I53:I59" si="11">H53*$D$64</f>
        <v>29655470.163692787</v>
      </c>
      <c r="J53" s="165">
        <f>I53/12</f>
        <v>2471289.1803077324</v>
      </c>
      <c r="L53" s="256"/>
      <c r="M53" s="256"/>
      <c r="N53" s="256"/>
      <c r="O53" s="262"/>
      <c r="P53" s="256"/>
      <c r="Q53" s="256"/>
      <c r="R53" s="267"/>
      <c r="S53" s="268"/>
      <c r="T53" s="268"/>
      <c r="U53" s="271"/>
      <c r="V53" s="256"/>
      <c r="W53" s="256"/>
    </row>
    <row r="54" spans="1:23" ht="13.5" customHeight="1" x14ac:dyDescent="0.2">
      <c r="C54" s="26" t="s">
        <v>417</v>
      </c>
      <c r="D54" s="239" t="s">
        <v>206</v>
      </c>
      <c r="E54" s="28">
        <f>+D65*I66</f>
        <v>2439.1362626578498</v>
      </c>
      <c r="F54" s="252">
        <v>1</v>
      </c>
      <c r="G54" s="165">
        <v>350</v>
      </c>
      <c r="H54" s="165">
        <f>+G54*F54</f>
        <v>350</v>
      </c>
      <c r="I54" s="165">
        <f t="shared" si="11"/>
        <v>33466534.113349061</v>
      </c>
      <c r="J54" s="165">
        <f>I54/12</f>
        <v>2788877.8427790883</v>
      </c>
      <c r="L54" s="256"/>
      <c r="M54" s="256"/>
      <c r="N54" s="256"/>
      <c r="O54" s="262"/>
      <c r="P54" s="256"/>
      <c r="Q54" s="256"/>
      <c r="R54" s="267"/>
      <c r="S54" s="268"/>
      <c r="T54" s="268"/>
      <c r="U54" s="271"/>
      <c r="V54" s="256"/>
      <c r="W54" s="256"/>
    </row>
    <row r="55" spans="1:23" ht="13.5" customHeight="1" x14ac:dyDescent="0.2">
      <c r="C55" s="26" t="s">
        <v>418</v>
      </c>
      <c r="D55" s="239" t="s">
        <v>401</v>
      </c>
      <c r="E55" s="28">
        <f>+D65*I66</f>
        <v>2439.1362626578498</v>
      </c>
      <c r="F55" s="252">
        <v>1</v>
      </c>
      <c r="G55" s="165">
        <v>120</v>
      </c>
      <c r="H55" s="165">
        <f>+G55*F55</f>
        <v>120</v>
      </c>
      <c r="I55" s="165">
        <f t="shared" si="11"/>
        <v>11474240.267433964</v>
      </c>
      <c r="J55" s="165">
        <f t="shared" ref="J55:J59" si="12">I55/12</f>
        <v>956186.68895283027</v>
      </c>
      <c r="L55" s="256"/>
      <c r="M55" s="256"/>
      <c r="N55" s="256"/>
      <c r="O55" s="262"/>
      <c r="P55" s="256"/>
      <c r="Q55" s="256"/>
      <c r="R55" s="267"/>
      <c r="S55" s="268"/>
      <c r="T55" s="268"/>
      <c r="U55" s="271"/>
      <c r="V55" s="256"/>
      <c r="W55" s="256"/>
    </row>
    <row r="56" spans="1:23" ht="13.5" customHeight="1" x14ac:dyDescent="0.2">
      <c r="C56" s="26" t="s">
        <v>414</v>
      </c>
      <c r="D56" s="239" t="s">
        <v>402</v>
      </c>
      <c r="E56" s="28">
        <f>+$D$65</f>
        <v>7968.2224079402522</v>
      </c>
      <c r="F56" s="252">
        <v>1</v>
      </c>
      <c r="G56" s="165">
        <v>300</v>
      </c>
      <c r="H56" s="165">
        <f t="shared" ref="H56:H59" si="13">+G56*F56</f>
        <v>300</v>
      </c>
      <c r="I56" s="165">
        <f t="shared" si="11"/>
        <v>28685600.668584909</v>
      </c>
      <c r="J56" s="165">
        <f t="shared" si="12"/>
        <v>2390466.7223820756</v>
      </c>
      <c r="L56" s="256"/>
      <c r="M56" s="256"/>
      <c r="N56" s="256"/>
      <c r="O56" s="262"/>
      <c r="P56" s="256"/>
      <c r="Q56" s="256"/>
      <c r="R56" s="267"/>
      <c r="S56" s="268"/>
      <c r="T56" s="268"/>
      <c r="U56" s="271"/>
      <c r="V56" s="256"/>
      <c r="W56" s="256"/>
    </row>
    <row r="57" spans="1:23" ht="13.5" customHeight="1" x14ac:dyDescent="0.2">
      <c r="C57" s="26" t="s">
        <v>353</v>
      </c>
      <c r="D57" s="239" t="s">
        <v>355</v>
      </c>
      <c r="E57" s="28">
        <f>+$D$65</f>
        <v>7968.2224079402522</v>
      </c>
      <c r="F57" s="252">
        <f>30/10</f>
        <v>3</v>
      </c>
      <c r="G57" s="165">
        <f>2000*0.001</f>
        <v>2</v>
      </c>
      <c r="H57" s="165">
        <f>+G57*F57</f>
        <v>6</v>
      </c>
      <c r="I57" s="165">
        <f t="shared" si="11"/>
        <v>573712.01337169821</v>
      </c>
      <c r="J57" s="165">
        <f t="shared" si="12"/>
        <v>47809.334447641515</v>
      </c>
      <c r="N57" s="256"/>
      <c r="O57" s="262"/>
      <c r="P57" s="256"/>
      <c r="Q57" s="256"/>
      <c r="R57" s="267"/>
      <c r="S57" s="271"/>
      <c r="T57" s="268"/>
      <c r="U57" s="271"/>
      <c r="V57" s="256"/>
      <c r="W57" s="256"/>
    </row>
    <row r="58" spans="1:23" ht="13.5" customHeight="1" x14ac:dyDescent="0.2">
      <c r="C58" s="26" t="s">
        <v>392</v>
      </c>
      <c r="D58" s="239" t="s">
        <v>206</v>
      </c>
      <c r="E58" s="28">
        <f>+$D$65</f>
        <v>7968.2224079402522</v>
      </c>
      <c r="F58" s="252">
        <v>1</v>
      </c>
      <c r="G58" s="165">
        <v>350</v>
      </c>
      <c r="H58" s="165">
        <f t="shared" si="13"/>
        <v>350</v>
      </c>
      <c r="I58" s="165">
        <f t="shared" si="11"/>
        <v>33466534.113349061</v>
      </c>
      <c r="J58" s="165">
        <f t="shared" si="12"/>
        <v>2788877.8427790883</v>
      </c>
      <c r="N58" s="256"/>
      <c r="O58" s="256"/>
      <c r="P58" s="256"/>
      <c r="Q58" s="256"/>
      <c r="R58" s="256"/>
      <c r="S58" s="256"/>
      <c r="T58" s="256"/>
      <c r="U58" s="262"/>
      <c r="V58" s="256"/>
      <c r="W58" s="256"/>
    </row>
    <row r="59" spans="1:23" ht="13.5" customHeight="1" x14ac:dyDescent="0.2">
      <c r="C59" s="26" t="s">
        <v>416</v>
      </c>
      <c r="D59" s="239" t="s">
        <v>206</v>
      </c>
      <c r="E59" s="28">
        <f>+$D$65*(I67+I68)</f>
        <v>4334.9846338652214</v>
      </c>
      <c r="F59" s="252">
        <v>1</v>
      </c>
      <c r="G59" s="165">
        <v>550</v>
      </c>
      <c r="H59" s="165">
        <f t="shared" si="13"/>
        <v>550</v>
      </c>
      <c r="I59" s="165">
        <f t="shared" si="11"/>
        <v>52590267.892405666</v>
      </c>
      <c r="J59" s="165">
        <f t="shared" si="12"/>
        <v>4382522.3243671386</v>
      </c>
      <c r="N59" s="256"/>
      <c r="O59" s="256"/>
      <c r="P59" s="256"/>
      <c r="Q59" s="256"/>
      <c r="R59" s="256"/>
      <c r="S59" s="256"/>
      <c r="T59" s="256"/>
      <c r="U59" s="262"/>
      <c r="V59" s="256"/>
      <c r="W59" s="256"/>
    </row>
    <row r="60" spans="1:23" ht="13.5" customHeight="1" x14ac:dyDescent="0.2">
      <c r="C60" s="26"/>
      <c r="D60" s="27"/>
      <c r="E60" s="28"/>
      <c r="F60" s="28"/>
      <c r="G60" s="29"/>
      <c r="H60" s="5"/>
      <c r="I60" s="29"/>
      <c r="J60" s="30"/>
      <c r="L60" s="256"/>
      <c r="M60" s="256"/>
      <c r="N60" s="256"/>
      <c r="O60" s="256"/>
      <c r="P60" s="256"/>
      <c r="Q60" s="256"/>
      <c r="R60" s="256"/>
      <c r="S60" s="256"/>
      <c r="T60" s="256"/>
      <c r="U60" s="272"/>
      <c r="V60" s="256"/>
      <c r="W60" s="256"/>
    </row>
    <row r="61" spans="1:23" x14ac:dyDescent="0.2">
      <c r="C61" s="338" t="s">
        <v>0</v>
      </c>
      <c r="D61" s="339"/>
      <c r="E61" s="10"/>
      <c r="F61" s="10"/>
      <c r="G61" s="10"/>
      <c r="H61" s="300">
        <f>SUM(H53:H60)</f>
        <v>1986.1430976430977</v>
      </c>
      <c r="I61" s="300">
        <f>SUM(I53:I60)</f>
        <v>189912359.23218715</v>
      </c>
      <c r="J61" s="300">
        <f>SUM(J53:J60)</f>
        <v>15826029.936015595</v>
      </c>
      <c r="L61" s="256"/>
      <c r="M61" s="256"/>
      <c r="N61" s="256"/>
      <c r="O61" s="256"/>
      <c r="P61" s="256"/>
      <c r="Q61" s="256"/>
      <c r="R61" s="256"/>
      <c r="S61" s="273"/>
      <c r="T61" s="256"/>
      <c r="U61" s="256"/>
      <c r="V61" s="256"/>
      <c r="W61" s="256"/>
    </row>
    <row r="62" spans="1:23" ht="11.25" customHeight="1" x14ac:dyDescent="0.2">
      <c r="E62" s="31"/>
      <c r="F62" s="32"/>
      <c r="G62" s="33"/>
      <c r="H62" s="34"/>
      <c r="L62" s="256"/>
      <c r="M62" s="256"/>
      <c r="N62" s="256"/>
      <c r="O62" s="256"/>
      <c r="P62" s="256"/>
      <c r="Q62" s="256"/>
      <c r="R62" s="256"/>
      <c r="S62" s="256"/>
      <c r="T62" s="256"/>
      <c r="U62" s="256"/>
      <c r="V62" s="256"/>
      <c r="W62" s="256"/>
    </row>
    <row r="63" spans="1:23" ht="11.25" customHeight="1" x14ac:dyDescent="0.2">
      <c r="F63" s="32"/>
      <c r="H63" s="35"/>
      <c r="L63" s="256"/>
      <c r="M63" s="256"/>
      <c r="N63" s="256"/>
      <c r="O63" s="256"/>
      <c r="P63" s="256"/>
      <c r="Q63" s="256"/>
      <c r="R63" s="256"/>
      <c r="S63" s="256"/>
      <c r="T63" s="256"/>
      <c r="U63" s="256"/>
      <c r="V63" s="256"/>
      <c r="W63" s="256"/>
    </row>
    <row r="64" spans="1:23" ht="16.5" customHeight="1" x14ac:dyDescent="0.2">
      <c r="C64" s="36" t="s">
        <v>211</v>
      </c>
      <c r="D64" s="174">
        <f>D65*12</f>
        <v>95618.66889528303</v>
      </c>
      <c r="F64" s="38"/>
      <c r="H64" s="39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256"/>
    </row>
    <row r="65" spans="1:23" ht="16.5" customHeight="1" x14ac:dyDescent="0.2">
      <c r="C65" s="36" t="s">
        <v>212</v>
      </c>
      <c r="D65" s="174">
        <f>+PROYECCIONES!F9/12</f>
        <v>7968.2224079402522</v>
      </c>
      <c r="E65" s="40"/>
      <c r="F65" s="38"/>
      <c r="H65" s="298" t="s">
        <v>397</v>
      </c>
      <c r="I65" s="297">
        <f>+'Balance de masa'!E5/'Balance de masa'!$E$9</f>
        <v>0.14985795454545425</v>
      </c>
      <c r="L65" s="256"/>
      <c r="M65" s="256"/>
      <c r="N65" s="256"/>
      <c r="O65" s="256"/>
      <c r="P65" s="256"/>
      <c r="Q65" s="256"/>
      <c r="R65" s="256"/>
      <c r="S65" s="256"/>
      <c r="T65" s="256"/>
      <c r="U65" s="256"/>
      <c r="V65" s="256"/>
      <c r="W65" s="256"/>
    </row>
    <row r="66" spans="1:23" x14ac:dyDescent="0.2">
      <c r="H66" s="299" t="s">
        <v>398</v>
      </c>
      <c r="I66" s="297">
        <f>+'Balance de masa'!E6/'Balance de masa'!$E$9</f>
        <v>0.30610795454545486</v>
      </c>
    </row>
    <row r="67" spans="1:23" x14ac:dyDescent="0.2">
      <c r="H67" s="298" t="s">
        <v>399</v>
      </c>
      <c r="I67" s="297">
        <f>+'Balance de masa'!E7/'Balance de masa'!$E$9</f>
        <v>0.36150568181818199</v>
      </c>
    </row>
    <row r="68" spans="1:23" ht="12.75" customHeight="1" x14ac:dyDescent="0.2">
      <c r="A68" s="3" t="s">
        <v>14</v>
      </c>
      <c r="B68" s="4">
        <v>15</v>
      </c>
      <c r="C68" s="326" t="s">
        <v>96</v>
      </c>
      <c r="D68" s="326"/>
      <c r="E68" s="326"/>
      <c r="H68" s="299" t="s">
        <v>400</v>
      </c>
      <c r="I68" s="297">
        <f>+'Balance de masa'!E8/'Balance de masa'!$E$9</f>
        <v>0.18252840909090889</v>
      </c>
    </row>
    <row r="69" spans="1:23" ht="14.25" customHeight="1" x14ac:dyDescent="0.2">
      <c r="C69" s="319" t="s">
        <v>318</v>
      </c>
      <c r="D69" s="323"/>
      <c r="E69" s="319" t="s">
        <v>213</v>
      </c>
      <c r="F69" s="327" t="s">
        <v>214</v>
      </c>
    </row>
    <row r="70" spans="1:23" ht="12.75" customHeight="1" x14ac:dyDescent="0.2">
      <c r="C70" s="324"/>
      <c r="D70" s="325"/>
      <c r="E70" s="320" t="s">
        <v>28</v>
      </c>
      <c r="F70" s="329"/>
      <c r="P70" s="41"/>
    </row>
    <row r="71" spans="1:23" x14ac:dyDescent="0.2">
      <c r="C71" s="19" t="s">
        <v>38</v>
      </c>
      <c r="D71" s="42">
        <v>0.05</v>
      </c>
      <c r="E71" s="5">
        <f>F71/12</f>
        <v>394583.33333333331</v>
      </c>
      <c r="F71" s="5">
        <f>E27*D71</f>
        <v>4735000</v>
      </c>
    </row>
    <row r="72" spans="1:23" x14ac:dyDescent="0.2">
      <c r="C72" s="43" t="s">
        <v>39</v>
      </c>
      <c r="D72" s="44">
        <v>0.05</v>
      </c>
      <c r="E72" s="5">
        <f t="shared" ref="E72:E77" si="14">F72/12</f>
        <v>855000</v>
      </c>
      <c r="F72" s="5">
        <f>((E26*D36)+(E27*D37)+(E28*D38)+(E29*D39)+(E30*D40))*D72</f>
        <v>10260000</v>
      </c>
    </row>
    <row r="73" spans="1:23" x14ac:dyDescent="0.2">
      <c r="C73" s="19" t="s">
        <v>319</v>
      </c>
      <c r="D73" s="42" t="s">
        <v>100</v>
      </c>
      <c r="E73" s="5">
        <f>F73/12</f>
        <v>93750</v>
      </c>
      <c r="F73" s="5">
        <f>E44</f>
        <v>1125000</v>
      </c>
    </row>
    <row r="74" spans="1:23" x14ac:dyDescent="0.2">
      <c r="C74" s="19" t="s">
        <v>320</v>
      </c>
      <c r="D74" s="42" t="s">
        <v>100</v>
      </c>
      <c r="E74" s="5">
        <f t="shared" si="14"/>
        <v>789166.66666666663</v>
      </c>
      <c r="F74" s="5">
        <f>E45</f>
        <v>9470000</v>
      </c>
    </row>
    <row r="75" spans="1:23" ht="13.5" customHeight="1" x14ac:dyDescent="0.2">
      <c r="C75" s="19" t="s">
        <v>97</v>
      </c>
      <c r="D75" s="20" t="s">
        <v>100</v>
      </c>
      <c r="E75" s="5">
        <f t="shared" si="14"/>
        <v>0</v>
      </c>
      <c r="F75" s="5">
        <f>E46</f>
        <v>0</v>
      </c>
    </row>
    <row r="76" spans="1:23" x14ac:dyDescent="0.2">
      <c r="C76" s="19" t="s">
        <v>98</v>
      </c>
      <c r="D76" s="20" t="s">
        <v>100</v>
      </c>
      <c r="E76" s="5">
        <f t="shared" si="14"/>
        <v>1466666.6666666667</v>
      </c>
      <c r="F76" s="5">
        <f>E47</f>
        <v>17600000</v>
      </c>
    </row>
    <row r="77" spans="1:23" x14ac:dyDescent="0.2">
      <c r="C77" s="45" t="s">
        <v>99</v>
      </c>
      <c r="D77" s="20" t="s">
        <v>100</v>
      </c>
      <c r="E77" s="5">
        <f t="shared" si="14"/>
        <v>0</v>
      </c>
      <c r="F77" s="5">
        <f>E48</f>
        <v>0</v>
      </c>
    </row>
    <row r="78" spans="1:23" x14ac:dyDescent="0.2">
      <c r="C78" s="19" t="s">
        <v>40</v>
      </c>
      <c r="D78" s="20" t="s">
        <v>111</v>
      </c>
      <c r="E78" s="5">
        <f>('INVERSIONES '!D96+'INVERSIONES '!D98+'INVERSIONES '!D99+'INVERSIONES '!D100)</f>
        <v>630000</v>
      </c>
      <c r="F78" s="5">
        <f>E78*12</f>
        <v>7560000</v>
      </c>
      <c r="I78" s="3"/>
    </row>
    <row r="79" spans="1:23" x14ac:dyDescent="0.2">
      <c r="C79" s="19" t="s">
        <v>47</v>
      </c>
      <c r="D79" s="46" t="s">
        <v>111</v>
      </c>
      <c r="E79" s="5">
        <f>'INVERSIONES '!D97</f>
        <v>640000</v>
      </c>
      <c r="F79" s="5">
        <f>E79*12</f>
        <v>7680000</v>
      </c>
    </row>
    <row r="80" spans="1:23" x14ac:dyDescent="0.2">
      <c r="C80" s="45"/>
      <c r="D80" s="46"/>
      <c r="E80" s="47"/>
      <c r="F80" s="5"/>
    </row>
    <row r="81" spans="1:21" x14ac:dyDescent="0.2">
      <c r="C81" s="321" t="s">
        <v>173</v>
      </c>
      <c r="D81" s="322"/>
      <c r="E81" s="182">
        <f>SUM(E71:E80)</f>
        <v>4869166.666666667</v>
      </c>
      <c r="F81" s="182">
        <f>SUM(F71:F80)</f>
        <v>58430000</v>
      </c>
    </row>
    <row r="83" spans="1:21" x14ac:dyDescent="0.2">
      <c r="A83" s="3" t="s">
        <v>14</v>
      </c>
      <c r="B83" s="4">
        <v>16</v>
      </c>
      <c r="C83" s="326" t="s">
        <v>321</v>
      </c>
      <c r="D83" s="326"/>
    </row>
    <row r="84" spans="1:21" ht="14.25" x14ac:dyDescent="0.2">
      <c r="C84" s="319" t="s">
        <v>318</v>
      </c>
      <c r="D84" s="323"/>
      <c r="E84" s="319" t="s">
        <v>215</v>
      </c>
      <c r="F84" s="327" t="s">
        <v>214</v>
      </c>
      <c r="L84" s="256"/>
      <c r="M84" s="263"/>
      <c r="N84" s="263"/>
      <c r="O84" s="263"/>
      <c r="P84" s="263"/>
      <c r="Q84" s="263"/>
      <c r="R84" s="263"/>
      <c r="S84" s="263"/>
      <c r="T84" s="256"/>
      <c r="U84" s="256"/>
    </row>
    <row r="85" spans="1:21" ht="15" x14ac:dyDescent="0.2">
      <c r="C85" s="324"/>
      <c r="D85" s="325"/>
      <c r="E85" s="320" t="s">
        <v>28</v>
      </c>
      <c r="F85" s="329"/>
      <c r="L85" s="256"/>
      <c r="M85" s="264"/>
      <c r="N85" s="265"/>
      <c r="O85" s="265"/>
      <c r="P85" s="266"/>
      <c r="Q85" s="265"/>
      <c r="R85" s="266"/>
      <c r="S85" s="266"/>
      <c r="T85" s="256"/>
      <c r="U85" s="256"/>
    </row>
    <row r="86" spans="1:21" ht="15" x14ac:dyDescent="0.2">
      <c r="C86" s="19" t="s">
        <v>46</v>
      </c>
      <c r="D86" s="42" t="s">
        <v>112</v>
      </c>
      <c r="E86" s="5">
        <f>I21</f>
        <v>24552641.68</v>
      </c>
      <c r="F86" s="5">
        <f>E86*12</f>
        <v>294631700.15999997</v>
      </c>
      <c r="L86" s="256"/>
      <c r="M86" s="264"/>
      <c r="N86" s="265"/>
      <c r="O86" s="265"/>
      <c r="P86" s="266"/>
      <c r="Q86" s="266"/>
      <c r="R86" s="266"/>
      <c r="S86" s="266"/>
      <c r="T86" s="256"/>
      <c r="U86" s="256"/>
    </row>
    <row r="87" spans="1:21" ht="18.75" customHeight="1" x14ac:dyDescent="0.2">
      <c r="C87" s="45" t="s">
        <v>332</v>
      </c>
      <c r="D87" s="48" t="s">
        <v>101</v>
      </c>
      <c r="E87" s="5">
        <f>H61*'Proyección Ventas'!B15</f>
        <v>9043445.6777231973</v>
      </c>
      <c r="F87" s="5">
        <f>E87*12</f>
        <v>108521348.13267836</v>
      </c>
      <c r="L87" s="256"/>
      <c r="M87" s="267"/>
      <c r="N87" s="268"/>
      <c r="O87" s="268"/>
      <c r="P87" s="266"/>
      <c r="Q87" s="268"/>
      <c r="R87" s="266"/>
      <c r="S87" s="266"/>
      <c r="T87" s="256"/>
      <c r="U87" s="256"/>
    </row>
    <row r="88" spans="1:21" ht="12.75" customHeight="1" x14ac:dyDescent="0.2">
      <c r="C88" s="19" t="s">
        <v>95</v>
      </c>
      <c r="D88" s="20" t="s">
        <v>104</v>
      </c>
      <c r="E88" s="5">
        <f>E81</f>
        <v>4869166.666666667</v>
      </c>
      <c r="F88" s="5">
        <f>E88*12</f>
        <v>58430000</v>
      </c>
      <c r="L88" s="256"/>
      <c r="M88" s="267"/>
      <c r="N88" s="268"/>
      <c r="O88" s="268"/>
      <c r="P88" s="266"/>
      <c r="Q88" s="269"/>
      <c r="R88" s="266"/>
      <c r="S88" s="266"/>
      <c r="T88" s="256"/>
      <c r="U88" s="256"/>
    </row>
    <row r="89" spans="1:21" ht="15" x14ac:dyDescent="0.2">
      <c r="C89" s="321" t="s">
        <v>173</v>
      </c>
      <c r="D89" s="322"/>
      <c r="E89" s="182">
        <f>SUM(E86:E88)</f>
        <v>38465254.024389863</v>
      </c>
      <c r="F89" s="182">
        <f>SUM(F86:F88)</f>
        <v>461583048.29267836</v>
      </c>
      <c r="L89" s="256"/>
      <c r="M89" s="264"/>
      <c r="N89" s="265"/>
      <c r="O89" s="265"/>
      <c r="P89" s="266"/>
      <c r="Q89" s="265"/>
      <c r="R89" s="266"/>
      <c r="S89" s="266"/>
      <c r="T89" s="256"/>
      <c r="U89" s="256"/>
    </row>
    <row r="90" spans="1:21" ht="15.75" x14ac:dyDescent="0.2">
      <c r="L90" s="256"/>
      <c r="M90" s="267"/>
      <c r="N90" s="268"/>
      <c r="O90" s="268"/>
      <c r="P90" s="266"/>
      <c r="Q90" s="268"/>
      <c r="R90" s="266"/>
      <c r="S90" s="266"/>
      <c r="T90" s="256"/>
      <c r="U90" s="256"/>
    </row>
    <row r="91" spans="1:21" ht="15.75" x14ac:dyDescent="0.2">
      <c r="A91" s="3" t="s">
        <v>14</v>
      </c>
      <c r="B91" s="4">
        <v>17</v>
      </c>
      <c r="C91" s="326" t="s">
        <v>43</v>
      </c>
      <c r="D91" s="326"/>
      <c r="L91" s="256"/>
      <c r="M91" s="267"/>
      <c r="N91" s="268"/>
      <c r="O91" s="268"/>
      <c r="P91" s="266"/>
      <c r="Q91" s="269"/>
      <c r="R91" s="266"/>
      <c r="S91" s="266"/>
      <c r="T91" s="256"/>
      <c r="U91" s="256"/>
    </row>
    <row r="92" spans="1:21" ht="15.75" x14ac:dyDescent="0.2">
      <c r="C92" s="327" t="s">
        <v>318</v>
      </c>
      <c r="D92" s="319" t="s">
        <v>172</v>
      </c>
      <c r="E92" s="319" t="s">
        <v>193</v>
      </c>
      <c r="F92" s="332" t="s">
        <v>194</v>
      </c>
      <c r="G92" s="332" t="s">
        <v>25</v>
      </c>
      <c r="H92" s="330" t="s">
        <v>216</v>
      </c>
      <c r="I92" s="331"/>
      <c r="J92" s="327" t="s">
        <v>196</v>
      </c>
      <c r="L92" s="256"/>
      <c r="M92" s="267"/>
      <c r="N92" s="268"/>
      <c r="O92" s="268"/>
      <c r="P92" s="266"/>
      <c r="Q92" s="269"/>
      <c r="R92" s="266"/>
      <c r="S92" s="266"/>
      <c r="T92" s="256"/>
      <c r="U92" s="256"/>
    </row>
    <row r="93" spans="1:21" ht="15" x14ac:dyDescent="0.2">
      <c r="C93" s="328"/>
      <c r="D93" s="320"/>
      <c r="E93" s="320" t="s">
        <v>28</v>
      </c>
      <c r="F93" s="333"/>
      <c r="G93" s="333"/>
      <c r="H93" s="181" t="s">
        <v>217</v>
      </c>
      <c r="I93" s="181" t="s">
        <v>173</v>
      </c>
      <c r="J93" s="328"/>
      <c r="L93" s="256"/>
      <c r="M93" s="264"/>
      <c r="N93" s="265"/>
      <c r="O93" s="265"/>
      <c r="P93" s="266"/>
      <c r="Q93" s="269"/>
      <c r="R93" s="266"/>
      <c r="S93" s="266"/>
      <c r="T93" s="256"/>
      <c r="U93" s="256"/>
    </row>
    <row r="94" spans="1:21" ht="15" x14ac:dyDescent="0.2">
      <c r="C94" s="6" t="s">
        <v>340</v>
      </c>
      <c r="D94" s="12">
        <v>1</v>
      </c>
      <c r="E94" s="14">
        <f>+H3*2/2</f>
        <v>1300000</v>
      </c>
      <c r="F94" s="49">
        <f>+$H$4</f>
        <v>162000</v>
      </c>
      <c r="G94" s="5">
        <f t="shared" ref="G94:G95" si="15">(E94+F94)*$E$12</f>
        <v>888442.77999999991</v>
      </c>
      <c r="H94" s="5">
        <f t="shared" ref="H94:H95" si="16">E94+F94+G94</f>
        <v>2350442.7799999998</v>
      </c>
      <c r="I94" s="5">
        <f t="shared" ref="I94:I95" si="17">D94*H94</f>
        <v>2350442.7799999998</v>
      </c>
      <c r="J94" s="5">
        <f t="shared" ref="J94:J95" si="18">I94*12</f>
        <v>28205313.359999999</v>
      </c>
      <c r="L94" s="256"/>
      <c r="M94" s="264"/>
      <c r="N94" s="265"/>
      <c r="O94" s="265"/>
      <c r="P94" s="266"/>
      <c r="Q94" s="269"/>
      <c r="R94" s="266"/>
      <c r="S94" s="266"/>
      <c r="T94" s="256"/>
      <c r="U94" s="256"/>
    </row>
    <row r="95" spans="1:21" x14ac:dyDescent="0.2">
      <c r="C95" s="6" t="s">
        <v>339</v>
      </c>
      <c r="D95" s="12">
        <v>1</v>
      </c>
      <c r="E95" s="14">
        <f>+$H$3*4</f>
        <v>5200000</v>
      </c>
      <c r="F95" s="49">
        <f t="shared" ref="F95" si="19">+$H$4</f>
        <v>162000</v>
      </c>
      <c r="G95" s="5">
        <f t="shared" si="15"/>
        <v>3258433.78</v>
      </c>
      <c r="H95" s="5">
        <f t="shared" si="16"/>
        <v>8620433.7799999993</v>
      </c>
      <c r="I95" s="5">
        <f t="shared" si="17"/>
        <v>8620433.7799999993</v>
      </c>
      <c r="J95" s="5">
        <f t="shared" si="18"/>
        <v>103445205.35999998</v>
      </c>
      <c r="L95" s="256"/>
      <c r="M95" s="256"/>
      <c r="N95" s="256"/>
      <c r="O95" s="256"/>
      <c r="P95" s="256"/>
      <c r="Q95" s="256"/>
      <c r="R95" s="256"/>
      <c r="S95" s="262"/>
      <c r="T95" s="256"/>
      <c r="U95" s="256"/>
    </row>
    <row r="96" spans="1:21" x14ac:dyDescent="0.2">
      <c r="C96" s="183" t="s">
        <v>173</v>
      </c>
      <c r="D96" s="189">
        <f t="shared" ref="D96:J96" si="20">SUM(D94:D95)</f>
        <v>2</v>
      </c>
      <c r="E96" s="182">
        <f t="shared" si="20"/>
        <v>6500000</v>
      </c>
      <c r="F96" s="182">
        <f t="shared" si="20"/>
        <v>324000</v>
      </c>
      <c r="G96" s="182">
        <f t="shared" si="20"/>
        <v>4146876.5599999996</v>
      </c>
      <c r="H96" s="182">
        <f t="shared" si="20"/>
        <v>10970876.559999999</v>
      </c>
      <c r="I96" s="182">
        <f t="shared" si="20"/>
        <v>10970876.559999999</v>
      </c>
      <c r="J96" s="182">
        <f t="shared" si="20"/>
        <v>131650518.71999998</v>
      </c>
      <c r="L96" s="256"/>
      <c r="M96" s="256"/>
      <c r="N96" s="256"/>
      <c r="O96" s="256"/>
      <c r="P96" s="256"/>
      <c r="Q96" s="256"/>
      <c r="R96" s="256"/>
      <c r="S96" s="256"/>
      <c r="T96" s="256"/>
      <c r="U96" s="256"/>
    </row>
    <row r="97" spans="1:21" x14ac:dyDescent="0.2">
      <c r="L97" s="256"/>
      <c r="M97" s="256"/>
      <c r="N97" s="256"/>
      <c r="O97" s="256"/>
      <c r="P97" s="256"/>
      <c r="Q97" s="256"/>
      <c r="R97" s="256"/>
      <c r="S97" s="256"/>
      <c r="T97" s="256"/>
      <c r="U97" s="256"/>
    </row>
    <row r="98" spans="1:21" x14ac:dyDescent="0.2">
      <c r="A98" s="3" t="s">
        <v>14</v>
      </c>
      <c r="B98" s="4">
        <v>18</v>
      </c>
      <c r="C98" s="326" t="s">
        <v>41</v>
      </c>
      <c r="D98" s="326"/>
      <c r="L98" s="256"/>
      <c r="M98" s="256"/>
      <c r="N98" s="256"/>
      <c r="O98" s="256"/>
      <c r="P98" s="256"/>
      <c r="Q98" s="256"/>
      <c r="R98" s="256"/>
      <c r="S98" s="256"/>
      <c r="T98" s="256"/>
      <c r="U98" s="256"/>
    </row>
    <row r="99" spans="1:21" x14ac:dyDescent="0.2">
      <c r="C99" s="319" t="s">
        <v>318</v>
      </c>
      <c r="D99" s="323"/>
      <c r="E99" s="319" t="s">
        <v>213</v>
      </c>
      <c r="F99" s="327" t="s">
        <v>214</v>
      </c>
    </row>
    <row r="100" spans="1:21" x14ac:dyDescent="0.2">
      <c r="C100" s="324"/>
      <c r="D100" s="325"/>
      <c r="E100" s="320" t="s">
        <v>28</v>
      </c>
      <c r="F100" s="329"/>
    </row>
    <row r="101" spans="1:21" x14ac:dyDescent="0.2">
      <c r="C101" s="19" t="s">
        <v>38</v>
      </c>
      <c r="D101" s="50">
        <v>0.05</v>
      </c>
      <c r="E101" s="51">
        <f t="shared" ref="E101:E107" si="21">F101/12</f>
        <v>366666.66666666669</v>
      </c>
      <c r="F101" s="5">
        <f>E29*D101</f>
        <v>4400000</v>
      </c>
    </row>
    <row r="102" spans="1:21" x14ac:dyDescent="0.2">
      <c r="C102" s="45" t="s">
        <v>39</v>
      </c>
      <c r="D102" s="52">
        <v>0.1</v>
      </c>
      <c r="E102" s="51">
        <f>F102/12</f>
        <v>156666.66666666666</v>
      </c>
      <c r="F102" s="51">
        <f>((E26*E36)+(E27*E37)+(E28*E38)+(E29*E39)+(E30*E40))*D102</f>
        <v>1880000</v>
      </c>
    </row>
    <row r="103" spans="1:21" x14ac:dyDescent="0.2">
      <c r="C103" s="19" t="s">
        <v>319</v>
      </c>
      <c r="D103" s="53" t="s">
        <v>100</v>
      </c>
      <c r="E103" s="51">
        <f t="shared" si="21"/>
        <v>10416.666666666664</v>
      </c>
      <c r="F103" s="5">
        <f>F44</f>
        <v>124999.99999999997</v>
      </c>
      <c r="J103" s="18"/>
    </row>
    <row r="104" spans="1:21" x14ac:dyDescent="0.2">
      <c r="C104" s="19" t="s">
        <v>320</v>
      </c>
      <c r="D104" s="54" t="s">
        <v>100</v>
      </c>
      <c r="E104" s="51">
        <f t="shared" si="21"/>
        <v>0</v>
      </c>
      <c r="F104" s="5">
        <f>F45</f>
        <v>0</v>
      </c>
      <c r="K104" s="2" t="s">
        <v>132</v>
      </c>
    </row>
    <row r="105" spans="1:21" x14ac:dyDescent="0.2">
      <c r="C105" s="19" t="s">
        <v>97</v>
      </c>
      <c r="D105" s="53" t="s">
        <v>100</v>
      </c>
      <c r="E105" s="51">
        <f t="shared" si="21"/>
        <v>271666.66666666669</v>
      </c>
      <c r="F105" s="5">
        <f>F46</f>
        <v>3260000</v>
      </c>
    </row>
    <row r="106" spans="1:21" x14ac:dyDescent="0.2">
      <c r="C106" s="19" t="s">
        <v>98</v>
      </c>
      <c r="D106" s="53" t="s">
        <v>100</v>
      </c>
      <c r="E106" s="51">
        <f t="shared" si="21"/>
        <v>0</v>
      </c>
      <c r="F106" s="5">
        <f>F47</f>
        <v>0</v>
      </c>
    </row>
    <row r="107" spans="1:21" x14ac:dyDescent="0.2">
      <c r="C107" s="19" t="s">
        <v>99</v>
      </c>
      <c r="D107" s="53" t="s">
        <v>100</v>
      </c>
      <c r="E107" s="51">
        <f t="shared" si="21"/>
        <v>0</v>
      </c>
      <c r="F107" s="5">
        <f>F48</f>
        <v>0</v>
      </c>
    </row>
    <row r="108" spans="1:21" x14ac:dyDescent="0.2">
      <c r="C108" s="45" t="s">
        <v>47</v>
      </c>
      <c r="D108" s="53" t="s">
        <v>111</v>
      </c>
      <c r="E108" s="55">
        <f>'INVERSIONES '!E97</f>
        <v>159999.99999999997</v>
      </c>
      <c r="F108" s="5">
        <f t="shared" ref="F108:F112" si="22">E108*12</f>
        <v>1919999.9999999995</v>
      </c>
    </row>
    <row r="109" spans="1:21" x14ac:dyDescent="0.2">
      <c r="C109" s="19" t="s">
        <v>40</v>
      </c>
      <c r="D109" s="53" t="s">
        <v>111</v>
      </c>
      <c r="E109" s="51">
        <f>('INVERSIONES '!E96+'INVERSIONES '!E98+'INVERSIONES '!E99+'INVERSIONES '!E100)</f>
        <v>220000</v>
      </c>
      <c r="F109" s="5">
        <f t="shared" si="22"/>
        <v>2640000</v>
      </c>
    </row>
    <row r="110" spans="1:21" ht="12.75" hidden="1" customHeight="1" x14ac:dyDescent="0.2">
      <c r="C110" s="45" t="s">
        <v>42</v>
      </c>
      <c r="D110" s="56"/>
      <c r="E110" s="57">
        <f>'INVERSIONES '!E97</f>
        <v>159999.99999999997</v>
      </c>
      <c r="F110" s="5">
        <f t="shared" si="22"/>
        <v>1919999.9999999995</v>
      </c>
    </row>
    <row r="111" spans="1:21" ht="12.75" customHeight="1" x14ac:dyDescent="0.2">
      <c r="C111" s="45" t="s">
        <v>375</v>
      </c>
      <c r="D111" s="56"/>
      <c r="E111" s="57">
        <v>800000</v>
      </c>
      <c r="F111" s="5">
        <f t="shared" si="22"/>
        <v>9600000</v>
      </c>
    </row>
    <row r="112" spans="1:21" x14ac:dyDescent="0.2">
      <c r="C112" s="19" t="s">
        <v>12</v>
      </c>
      <c r="D112" s="53"/>
      <c r="E112" s="51">
        <v>500000</v>
      </c>
      <c r="F112" s="5">
        <f t="shared" si="22"/>
        <v>6000000</v>
      </c>
    </row>
    <row r="113" spans="1:10" x14ac:dyDescent="0.2">
      <c r="C113" s="19" t="s">
        <v>322</v>
      </c>
      <c r="D113" s="53"/>
      <c r="E113" s="51">
        <f>F113/12</f>
        <v>429666.66666666669</v>
      </c>
      <c r="F113" s="5">
        <f>'INVERSIONES '!D81</f>
        <v>5156000</v>
      </c>
    </row>
    <row r="114" spans="1:10" x14ac:dyDescent="0.2">
      <c r="C114" s="321" t="s">
        <v>173</v>
      </c>
      <c r="D114" s="322"/>
      <c r="E114" s="182">
        <f>SUM(E101:E113)</f>
        <v>3075083.3333333335</v>
      </c>
      <c r="F114" s="182">
        <f>SUM(F101:F113)</f>
        <v>36901000</v>
      </c>
      <c r="G114" s="18"/>
    </row>
    <row r="116" spans="1:10" x14ac:dyDescent="0.2">
      <c r="A116" s="3" t="s">
        <v>14</v>
      </c>
      <c r="B116" s="4">
        <v>19</v>
      </c>
      <c r="C116" s="3" t="s">
        <v>44</v>
      </c>
    </row>
    <row r="117" spans="1:10" x14ac:dyDescent="0.2">
      <c r="C117" s="327" t="s">
        <v>318</v>
      </c>
      <c r="D117" s="319" t="s">
        <v>172</v>
      </c>
      <c r="E117" s="319" t="s">
        <v>193</v>
      </c>
      <c r="F117" s="332" t="s">
        <v>194</v>
      </c>
      <c r="G117" s="332" t="s">
        <v>218</v>
      </c>
      <c r="H117" s="330" t="s">
        <v>216</v>
      </c>
      <c r="I117" s="331"/>
      <c r="J117" s="327" t="s">
        <v>196</v>
      </c>
    </row>
    <row r="118" spans="1:10" x14ac:dyDescent="0.2">
      <c r="C118" s="328"/>
      <c r="D118" s="320"/>
      <c r="E118" s="320" t="s">
        <v>28</v>
      </c>
      <c r="F118" s="333"/>
      <c r="G118" s="333"/>
      <c r="H118" s="181" t="s">
        <v>217</v>
      </c>
      <c r="I118" s="181" t="s">
        <v>173</v>
      </c>
      <c r="J118" s="328"/>
    </row>
    <row r="119" spans="1:10" x14ac:dyDescent="0.2">
      <c r="C119" s="6" t="s">
        <v>360</v>
      </c>
      <c r="D119" s="12">
        <v>1</v>
      </c>
      <c r="E119" s="13">
        <f>+H3*2.5</f>
        <v>3250000</v>
      </c>
      <c r="F119" s="14">
        <f>+H4</f>
        <v>162000</v>
      </c>
      <c r="G119" s="5">
        <f>(E119+F119)*$E$12</f>
        <v>2073438.2799999998</v>
      </c>
      <c r="H119" s="5">
        <f t="shared" ref="H119" si="23">E119+F119+G119</f>
        <v>5485438.2799999993</v>
      </c>
      <c r="I119" s="5">
        <f t="shared" ref="I119" si="24">D119*H119</f>
        <v>5485438.2799999993</v>
      </c>
      <c r="J119" s="5">
        <f t="shared" ref="J119:J120" si="25">I119*12</f>
        <v>65825259.359999992</v>
      </c>
    </row>
    <row r="120" spans="1:10" x14ac:dyDescent="0.2">
      <c r="C120" s="6" t="s">
        <v>361</v>
      </c>
      <c r="D120" s="12">
        <v>2</v>
      </c>
      <c r="E120" s="13">
        <f>+H3*2</f>
        <v>2600000</v>
      </c>
      <c r="F120" s="14">
        <f>+H4</f>
        <v>162000</v>
      </c>
      <c r="G120" s="5">
        <f>(E120+F120)*$E$12</f>
        <v>1678439.7799999998</v>
      </c>
      <c r="H120" s="5">
        <f t="shared" ref="H120" si="26">E120+F120+G120</f>
        <v>4440439.7799999993</v>
      </c>
      <c r="I120" s="5">
        <f t="shared" ref="I120" si="27">D120*H120</f>
        <v>8880879.5599999987</v>
      </c>
      <c r="J120" s="5">
        <f t="shared" si="25"/>
        <v>106570554.71999998</v>
      </c>
    </row>
    <row r="121" spans="1:10" x14ac:dyDescent="0.2">
      <c r="C121" s="6"/>
      <c r="D121" s="12"/>
      <c r="E121" s="13"/>
      <c r="F121" s="14"/>
      <c r="G121" s="5"/>
      <c r="H121" s="5"/>
      <c r="I121" s="5"/>
      <c r="J121" s="5"/>
    </row>
    <row r="122" spans="1:10" x14ac:dyDescent="0.2">
      <c r="C122" s="183" t="s">
        <v>173</v>
      </c>
      <c r="D122" s="189">
        <f t="shared" ref="D122:J122" si="28">SUM(D119:D121)</f>
        <v>3</v>
      </c>
      <c r="E122" s="182">
        <f t="shared" si="28"/>
        <v>5850000</v>
      </c>
      <c r="F122" s="182">
        <f t="shared" si="28"/>
        <v>324000</v>
      </c>
      <c r="G122" s="182">
        <f t="shared" si="28"/>
        <v>3751878.0599999996</v>
      </c>
      <c r="H122" s="182">
        <f t="shared" si="28"/>
        <v>9925878.0599999987</v>
      </c>
      <c r="I122" s="182">
        <f t="shared" si="28"/>
        <v>14366317.839999998</v>
      </c>
      <c r="J122" s="182">
        <f t="shared" si="28"/>
        <v>172395814.07999998</v>
      </c>
    </row>
    <row r="123" spans="1:10" x14ac:dyDescent="0.2">
      <c r="C123" s="58"/>
      <c r="D123" s="59"/>
      <c r="E123" s="60"/>
      <c r="F123" s="60"/>
      <c r="G123" s="60"/>
      <c r="H123" s="60"/>
      <c r="I123" s="60"/>
      <c r="J123" s="60"/>
    </row>
    <row r="124" spans="1:10" ht="12.95" customHeight="1" x14ac:dyDescent="0.2">
      <c r="A124" s="3" t="s">
        <v>14</v>
      </c>
      <c r="B124" s="4" t="s">
        <v>176</v>
      </c>
      <c r="C124" s="326" t="s">
        <v>168</v>
      </c>
      <c r="D124" s="326"/>
      <c r="E124" s="60"/>
      <c r="F124" s="60"/>
      <c r="G124" s="60"/>
      <c r="H124" s="60"/>
      <c r="I124" s="60"/>
      <c r="J124" s="60"/>
    </row>
    <row r="125" spans="1:10" ht="12.95" customHeight="1" x14ac:dyDescent="0.2">
      <c r="C125" s="319" t="s">
        <v>318</v>
      </c>
      <c r="D125" s="346"/>
      <c r="E125" s="319" t="s">
        <v>213</v>
      </c>
      <c r="F125" s="327" t="s">
        <v>214</v>
      </c>
      <c r="G125" s="60"/>
      <c r="H125" s="60"/>
      <c r="I125" s="60"/>
      <c r="J125" s="60"/>
    </row>
    <row r="126" spans="1:10" ht="12.95" customHeight="1" x14ac:dyDescent="0.2">
      <c r="C126" s="320"/>
      <c r="D126" s="347"/>
      <c r="E126" s="320" t="s">
        <v>28</v>
      </c>
      <c r="F126" s="329"/>
      <c r="G126" s="60"/>
      <c r="H126" s="60"/>
      <c r="I126" s="60"/>
      <c r="J126" s="60"/>
    </row>
    <row r="127" spans="1:10" ht="12.95" customHeight="1" x14ac:dyDescent="0.2">
      <c r="C127" s="61" t="s">
        <v>359</v>
      </c>
      <c r="D127" s="50"/>
      <c r="E127" s="51">
        <v>3000000</v>
      </c>
      <c r="F127" s="5">
        <f>+E127*12</f>
        <v>36000000</v>
      </c>
      <c r="G127" s="60"/>
      <c r="H127" s="60"/>
      <c r="I127" s="60"/>
      <c r="J127" s="60"/>
    </row>
    <row r="128" spans="1:10" ht="12.95" customHeight="1" x14ac:dyDescent="0.2">
      <c r="C128" s="19"/>
      <c r="D128" s="62"/>
      <c r="E128" s="51"/>
      <c r="F128" s="5"/>
      <c r="G128" s="60"/>
      <c r="H128" s="60"/>
      <c r="I128" s="60"/>
      <c r="J128" s="60"/>
    </row>
    <row r="129" spans="1:22" ht="12.95" customHeight="1" x14ac:dyDescent="0.2">
      <c r="C129" s="301" t="s">
        <v>173</v>
      </c>
      <c r="D129" s="345"/>
      <c r="E129" s="182">
        <f>SUM(E127:E128)</f>
        <v>3000000</v>
      </c>
      <c r="F129" s="182">
        <f>SUM(F127:F128)</f>
        <v>36000000</v>
      </c>
      <c r="G129" s="60"/>
      <c r="H129" s="60"/>
      <c r="I129" s="60"/>
      <c r="J129" s="60"/>
    </row>
    <row r="130" spans="1:22" x14ac:dyDescent="0.2">
      <c r="C130" s="58"/>
      <c r="D130" s="59"/>
      <c r="E130" s="60"/>
      <c r="F130" s="60"/>
      <c r="G130" s="60"/>
      <c r="H130" s="60"/>
      <c r="I130" s="60"/>
      <c r="J130" s="60"/>
    </row>
    <row r="131" spans="1:22" x14ac:dyDescent="0.2">
      <c r="A131" s="3" t="s">
        <v>14</v>
      </c>
      <c r="B131" s="4">
        <v>20</v>
      </c>
      <c r="C131" s="326" t="s">
        <v>87</v>
      </c>
      <c r="D131" s="326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256"/>
      <c r="V131" s="256"/>
    </row>
    <row r="132" spans="1:22" x14ac:dyDescent="0.2">
      <c r="C132" s="319" t="s">
        <v>318</v>
      </c>
      <c r="D132" s="323"/>
      <c r="E132" s="319" t="s">
        <v>213</v>
      </c>
      <c r="F132" s="327" t="s">
        <v>214</v>
      </c>
      <c r="I132" s="256"/>
      <c r="J132" s="257"/>
      <c r="K132" s="257"/>
      <c r="L132" s="257"/>
      <c r="M132" s="257"/>
      <c r="N132" s="257"/>
      <c r="O132" s="257"/>
      <c r="P132" s="257"/>
      <c r="Q132" s="256"/>
      <c r="R132" s="256"/>
      <c r="S132" s="256"/>
      <c r="T132" s="256"/>
      <c r="U132" s="256"/>
      <c r="V132" s="256"/>
    </row>
    <row r="133" spans="1:22" x14ac:dyDescent="0.2">
      <c r="C133" s="324"/>
      <c r="D133" s="325"/>
      <c r="E133" s="320" t="s">
        <v>28</v>
      </c>
      <c r="F133" s="329"/>
      <c r="I133" s="256"/>
      <c r="J133" s="258"/>
      <c r="K133" s="259"/>
      <c r="L133" s="259"/>
      <c r="M133" s="260"/>
      <c r="N133" s="259"/>
      <c r="O133" s="260"/>
      <c r="P133" s="260"/>
      <c r="Q133" s="256"/>
      <c r="R133" s="256"/>
      <c r="S133" s="256"/>
      <c r="T133" s="256"/>
      <c r="U133" s="256"/>
      <c r="V133" s="256"/>
    </row>
    <row r="134" spans="1:22" x14ac:dyDescent="0.2">
      <c r="C134" s="19" t="s">
        <v>43</v>
      </c>
      <c r="D134" s="42" t="s">
        <v>114</v>
      </c>
      <c r="E134" s="5">
        <f>F134/12</f>
        <v>10970876.559999999</v>
      </c>
      <c r="F134" s="5">
        <f>J96</f>
        <v>131650518.71999998</v>
      </c>
      <c r="I134" s="256"/>
      <c r="J134" s="258"/>
      <c r="K134" s="259"/>
      <c r="L134" s="259"/>
      <c r="M134" s="260"/>
      <c r="N134" s="260"/>
      <c r="O134" s="260"/>
      <c r="P134" s="260"/>
      <c r="Q134" s="256"/>
      <c r="R134" s="256"/>
      <c r="S134" s="256"/>
      <c r="T134" s="256"/>
      <c r="U134" s="256"/>
      <c r="V134" s="256"/>
    </row>
    <row r="135" spans="1:22" x14ac:dyDescent="0.2">
      <c r="C135" s="43" t="s">
        <v>103</v>
      </c>
      <c r="D135" s="44" t="s">
        <v>116</v>
      </c>
      <c r="E135" s="5">
        <f>F135/12</f>
        <v>14366317.839999998</v>
      </c>
      <c r="F135" s="5">
        <f>J122</f>
        <v>172395814.07999998</v>
      </c>
      <c r="I135" s="256"/>
      <c r="J135" s="258"/>
      <c r="K135" s="259"/>
      <c r="L135" s="259"/>
      <c r="M135" s="260"/>
      <c r="N135" s="259"/>
      <c r="O135" s="260"/>
      <c r="P135" s="260"/>
      <c r="Q135" s="256"/>
      <c r="R135" s="256"/>
      <c r="S135" s="256"/>
      <c r="T135" s="256"/>
      <c r="U135" s="256"/>
      <c r="V135" s="256"/>
    </row>
    <row r="136" spans="1:22" x14ac:dyDescent="0.2">
      <c r="C136" s="19" t="s">
        <v>41</v>
      </c>
      <c r="D136" s="50" t="s">
        <v>115</v>
      </c>
      <c r="E136" s="51">
        <f>F136/12</f>
        <v>3075083.3333333335</v>
      </c>
      <c r="F136" s="5">
        <f>F114</f>
        <v>36901000</v>
      </c>
      <c r="I136" s="256"/>
      <c r="J136" s="258"/>
      <c r="K136" s="259"/>
      <c r="L136" s="259"/>
      <c r="M136" s="260"/>
      <c r="N136" s="261"/>
      <c r="O136" s="260"/>
      <c r="P136" s="260"/>
      <c r="Q136" s="256"/>
      <c r="R136" s="256"/>
      <c r="S136" s="256"/>
      <c r="T136" s="256"/>
      <c r="U136" s="256"/>
      <c r="V136" s="256"/>
    </row>
    <row r="137" spans="1:22" x14ac:dyDescent="0.2">
      <c r="C137" s="19" t="s">
        <v>169</v>
      </c>
      <c r="D137" s="50" t="s">
        <v>170</v>
      </c>
      <c r="E137" s="51">
        <f>E129</f>
        <v>3000000</v>
      </c>
      <c r="F137" s="5">
        <f>F129</f>
        <v>36000000</v>
      </c>
      <c r="I137" s="256"/>
      <c r="J137" s="258"/>
      <c r="K137" s="259"/>
      <c r="L137" s="259"/>
      <c r="M137" s="260"/>
      <c r="N137" s="259"/>
      <c r="O137" s="260"/>
      <c r="P137" s="260"/>
      <c r="Q137" s="256"/>
      <c r="R137" s="256"/>
      <c r="S137" s="256"/>
      <c r="T137" s="256"/>
      <c r="U137" s="256"/>
      <c r="V137" s="256"/>
    </row>
    <row r="138" spans="1:22" x14ac:dyDescent="0.2">
      <c r="C138" s="343" t="s">
        <v>173</v>
      </c>
      <c r="D138" s="344"/>
      <c r="E138" s="182">
        <f>SUM(E134:E137)</f>
        <v>31412277.733333331</v>
      </c>
      <c r="F138" s="182">
        <f>SUM(F134:F137)</f>
        <v>376947332.79999995</v>
      </c>
      <c r="I138" s="256"/>
      <c r="J138" s="258"/>
      <c r="K138" s="259"/>
      <c r="L138" s="259"/>
      <c r="M138" s="260"/>
      <c r="N138" s="259"/>
      <c r="O138" s="260"/>
      <c r="P138" s="260"/>
      <c r="Q138" s="256"/>
      <c r="R138" s="256"/>
      <c r="S138" s="256"/>
      <c r="T138" s="256"/>
      <c r="U138" s="256"/>
      <c r="V138" s="256"/>
    </row>
    <row r="139" spans="1:22" x14ac:dyDescent="0.2">
      <c r="C139" s="58"/>
      <c r="D139" s="58"/>
      <c r="E139" s="60"/>
      <c r="F139" s="60"/>
      <c r="I139" s="256"/>
      <c r="J139" s="258"/>
      <c r="K139" s="259"/>
      <c r="L139" s="259"/>
      <c r="M139" s="260"/>
      <c r="N139" s="261"/>
      <c r="O139" s="260"/>
      <c r="P139" s="260"/>
      <c r="Q139" s="256"/>
      <c r="R139" s="256"/>
      <c r="S139" s="256"/>
      <c r="T139" s="256"/>
      <c r="U139" s="256"/>
      <c r="V139" s="256"/>
    </row>
    <row r="140" spans="1:22" x14ac:dyDescent="0.2">
      <c r="C140" s="63"/>
      <c r="D140" s="64"/>
      <c r="I140" s="256"/>
      <c r="J140" s="258"/>
      <c r="K140" s="259"/>
      <c r="L140" s="259"/>
      <c r="M140" s="260"/>
      <c r="N140" s="261"/>
      <c r="O140" s="260"/>
      <c r="P140" s="260"/>
      <c r="Q140" s="256"/>
      <c r="R140" s="256"/>
      <c r="S140" s="256"/>
      <c r="T140" s="256"/>
      <c r="U140" s="256"/>
      <c r="V140" s="256"/>
    </row>
    <row r="141" spans="1:22" x14ac:dyDescent="0.2">
      <c r="A141" s="3" t="s">
        <v>14</v>
      </c>
      <c r="B141" s="4">
        <v>21</v>
      </c>
      <c r="C141" s="326" t="s">
        <v>4</v>
      </c>
      <c r="D141" s="326"/>
      <c r="I141" s="256"/>
      <c r="J141" s="258"/>
      <c r="K141" s="259"/>
      <c r="L141" s="259"/>
      <c r="M141" s="260"/>
      <c r="N141" s="261"/>
      <c r="O141" s="260"/>
      <c r="P141" s="260"/>
      <c r="Q141" s="256"/>
      <c r="R141" s="256"/>
      <c r="S141" s="256"/>
      <c r="T141" s="256"/>
      <c r="U141" s="256"/>
      <c r="V141" s="256"/>
    </row>
    <row r="142" spans="1:22" x14ac:dyDescent="0.2">
      <c r="C142" s="319" t="s">
        <v>220</v>
      </c>
      <c r="D142" s="323"/>
      <c r="E142" s="327" t="s">
        <v>219</v>
      </c>
      <c r="I142" s="256"/>
      <c r="J142" s="258"/>
      <c r="K142" s="259"/>
      <c r="L142" s="259"/>
      <c r="M142" s="260"/>
      <c r="N142" s="261"/>
      <c r="O142" s="260"/>
      <c r="P142" s="260"/>
      <c r="Q142" s="256"/>
      <c r="R142" s="256"/>
      <c r="S142" s="256"/>
      <c r="T142" s="256"/>
      <c r="U142" s="256"/>
      <c r="V142" s="256"/>
    </row>
    <row r="143" spans="1:22" x14ac:dyDescent="0.2">
      <c r="C143" s="324"/>
      <c r="D143" s="325"/>
      <c r="E143" s="328" t="s">
        <v>28</v>
      </c>
      <c r="I143" s="256"/>
      <c r="J143" s="256"/>
      <c r="K143" s="256"/>
      <c r="L143" s="256"/>
      <c r="M143" s="256"/>
      <c r="N143" s="256"/>
      <c r="O143" s="256"/>
      <c r="P143" s="262"/>
      <c r="Q143" s="256"/>
      <c r="R143" s="256"/>
      <c r="S143" s="256"/>
      <c r="T143" s="256"/>
      <c r="U143" s="256"/>
      <c r="V143" s="256"/>
    </row>
    <row r="144" spans="1:22" x14ac:dyDescent="0.2">
      <c r="C144" s="19" t="s">
        <v>54</v>
      </c>
      <c r="D144" s="42" t="s">
        <v>117</v>
      </c>
      <c r="E144" s="29">
        <v>2489225.7936219494</v>
      </c>
      <c r="I144" s="256"/>
      <c r="J144" s="256"/>
      <c r="K144" s="256"/>
      <c r="L144" s="256"/>
      <c r="M144" s="256"/>
      <c r="N144" s="256"/>
      <c r="O144" s="256"/>
      <c r="P144" s="256"/>
      <c r="Q144" s="256"/>
      <c r="R144" s="256"/>
      <c r="S144" s="256"/>
      <c r="T144" s="256"/>
      <c r="U144" s="256"/>
      <c r="V144" s="256"/>
    </row>
    <row r="145" spans="1:22" ht="13.5" thickBot="1" x14ac:dyDescent="0.25">
      <c r="G145" s="3"/>
      <c r="I145" s="256"/>
      <c r="J145" s="256"/>
      <c r="K145" s="256"/>
      <c r="L145" s="256"/>
      <c r="M145" s="256"/>
      <c r="N145" s="256"/>
      <c r="O145" s="256"/>
      <c r="P145" s="256"/>
      <c r="Q145" s="256"/>
      <c r="R145" s="256"/>
      <c r="S145" s="256"/>
      <c r="T145" s="256"/>
      <c r="U145" s="256"/>
      <c r="V145" s="256"/>
    </row>
    <row r="146" spans="1:22" ht="13.5" thickBot="1" x14ac:dyDescent="0.25">
      <c r="C146" s="2" t="s">
        <v>167</v>
      </c>
      <c r="F146" s="65">
        <v>0.5</v>
      </c>
      <c r="I146" s="256"/>
      <c r="J146" s="256"/>
      <c r="K146" s="256"/>
      <c r="L146" s="256"/>
      <c r="M146" s="256"/>
      <c r="N146" s="256"/>
      <c r="O146" s="256"/>
      <c r="P146" s="256"/>
      <c r="Q146" s="256"/>
      <c r="R146" s="256"/>
      <c r="S146" s="256"/>
      <c r="T146" s="256"/>
      <c r="U146" s="256"/>
      <c r="V146" s="256"/>
    </row>
    <row r="147" spans="1:22" x14ac:dyDescent="0.2">
      <c r="I147" s="256"/>
      <c r="J147" s="256"/>
      <c r="K147" s="256"/>
      <c r="L147" s="256"/>
      <c r="M147" s="256"/>
      <c r="N147" s="256"/>
      <c r="O147" s="256"/>
      <c r="P147" s="256"/>
      <c r="Q147" s="256"/>
      <c r="R147" s="256"/>
      <c r="S147" s="256"/>
      <c r="T147" s="256"/>
      <c r="U147" s="256"/>
      <c r="V147" s="256"/>
    </row>
    <row r="148" spans="1:22" x14ac:dyDescent="0.2">
      <c r="A148" s="3" t="s">
        <v>14</v>
      </c>
      <c r="B148" s="4">
        <v>22</v>
      </c>
      <c r="C148" s="326" t="s">
        <v>50</v>
      </c>
      <c r="D148" s="326"/>
      <c r="I148" s="256"/>
      <c r="J148" s="256"/>
      <c r="K148" s="256"/>
      <c r="L148" s="257"/>
      <c r="M148" s="257"/>
      <c r="N148" s="257"/>
      <c r="O148" s="257"/>
      <c r="P148" s="257"/>
      <c r="Q148" s="257"/>
      <c r="R148" s="257"/>
      <c r="S148" s="256"/>
      <c r="T148" s="256"/>
      <c r="U148" s="256"/>
      <c r="V148" s="256"/>
    </row>
    <row r="149" spans="1:22" x14ac:dyDescent="0.2">
      <c r="C149" s="319" t="s">
        <v>323</v>
      </c>
      <c r="D149" s="323"/>
      <c r="E149" s="319" t="s">
        <v>219</v>
      </c>
      <c r="F149" s="327" t="s">
        <v>221</v>
      </c>
      <c r="I149" s="256"/>
      <c r="J149" s="256"/>
      <c r="K149" s="256"/>
      <c r="L149" s="258"/>
      <c r="M149" s="259"/>
      <c r="N149" s="259"/>
      <c r="O149" s="260"/>
      <c r="P149" s="259"/>
      <c r="Q149" s="260"/>
      <c r="R149" s="260"/>
      <c r="S149" s="256"/>
      <c r="T149" s="256"/>
      <c r="U149" s="256"/>
      <c r="V149" s="256"/>
    </row>
    <row r="150" spans="1:22" x14ac:dyDescent="0.2">
      <c r="C150" s="324"/>
      <c r="D150" s="325"/>
      <c r="E150" s="320" t="s">
        <v>28</v>
      </c>
      <c r="F150" s="328"/>
      <c r="I150" s="256"/>
      <c r="J150" s="256"/>
      <c r="K150" s="256"/>
      <c r="L150" s="258"/>
      <c r="M150" s="259"/>
      <c r="N150" s="259"/>
      <c r="O150" s="260"/>
      <c r="P150" s="259"/>
      <c r="Q150" s="260"/>
      <c r="R150" s="260"/>
      <c r="S150" s="256"/>
      <c r="T150" s="256"/>
      <c r="U150" s="256"/>
      <c r="V150" s="256"/>
    </row>
    <row r="151" spans="1:22" x14ac:dyDescent="0.2">
      <c r="C151" s="6" t="s">
        <v>324</v>
      </c>
      <c r="D151" s="20" t="s">
        <v>121</v>
      </c>
      <c r="E151" s="5">
        <f>E89</f>
        <v>38465254.024389863</v>
      </c>
      <c r="F151" s="51">
        <f>E151*F146</f>
        <v>19232627.012194932</v>
      </c>
      <c r="I151" s="256"/>
      <c r="J151" s="256"/>
      <c r="K151" s="256"/>
      <c r="L151" s="258"/>
      <c r="M151" s="259"/>
      <c r="N151" s="259"/>
      <c r="O151" s="260"/>
      <c r="P151" s="261"/>
      <c r="Q151" s="260"/>
      <c r="R151" s="260"/>
      <c r="S151" s="256"/>
      <c r="T151" s="256"/>
      <c r="U151" s="256"/>
      <c r="V151" s="256"/>
    </row>
    <row r="152" spans="1:22" x14ac:dyDescent="0.2">
      <c r="C152" s="6" t="s">
        <v>51</v>
      </c>
      <c r="D152" s="20" t="s">
        <v>122</v>
      </c>
      <c r="E152" s="5">
        <f>E138-E135-E137</f>
        <v>14045959.893333331</v>
      </c>
      <c r="F152" s="51">
        <f>E152*F146</f>
        <v>7022979.9466666654</v>
      </c>
      <c r="I152" s="256"/>
      <c r="J152" s="256"/>
      <c r="K152" s="256"/>
      <c r="L152" s="258"/>
      <c r="M152" s="259"/>
      <c r="N152" s="259"/>
      <c r="O152" s="260"/>
      <c r="P152" s="261"/>
      <c r="Q152" s="260"/>
      <c r="R152" s="260"/>
      <c r="S152" s="256"/>
      <c r="T152" s="256"/>
      <c r="U152" s="256"/>
      <c r="V152" s="256"/>
    </row>
    <row r="153" spans="1:22" x14ac:dyDescent="0.2">
      <c r="C153" s="6" t="s">
        <v>4</v>
      </c>
      <c r="D153" s="20" t="s">
        <v>108</v>
      </c>
      <c r="E153" s="5">
        <f>E144</f>
        <v>2489225.7936219494</v>
      </c>
      <c r="F153" s="51">
        <f>E144</f>
        <v>2489225.7936219494</v>
      </c>
      <c r="I153" s="256"/>
      <c r="J153" s="256"/>
      <c r="K153" s="256"/>
      <c r="L153" s="256"/>
      <c r="M153" s="256"/>
      <c r="N153" s="256"/>
      <c r="O153" s="256"/>
      <c r="P153" s="256"/>
      <c r="Q153" s="256"/>
      <c r="R153" s="256"/>
      <c r="S153" s="256"/>
      <c r="T153" s="256"/>
      <c r="U153" s="256"/>
      <c r="V153" s="256"/>
    </row>
    <row r="154" spans="1:22" x14ac:dyDescent="0.2">
      <c r="C154" s="6" t="s">
        <v>69</v>
      </c>
      <c r="D154" s="20" t="s">
        <v>127</v>
      </c>
      <c r="E154" s="5">
        <f>((PROYECCIONES!F26*0.004)/12)</f>
        <v>263159.59982041764</v>
      </c>
      <c r="F154" s="5">
        <f>E154*F146</f>
        <v>131579.79991020882</v>
      </c>
      <c r="I154" s="256"/>
      <c r="J154" s="256"/>
      <c r="K154" s="256"/>
      <c r="L154" s="256"/>
      <c r="M154" s="256"/>
      <c r="N154" s="256"/>
      <c r="O154" s="256"/>
      <c r="P154" s="256"/>
      <c r="Q154" s="256"/>
      <c r="R154" s="256"/>
      <c r="S154" s="256"/>
      <c r="T154" s="256"/>
      <c r="U154" s="256"/>
      <c r="V154" s="256"/>
    </row>
    <row r="155" spans="1:22" x14ac:dyDescent="0.2">
      <c r="C155" s="6" t="s">
        <v>105</v>
      </c>
      <c r="D155" s="20" t="s">
        <v>120</v>
      </c>
      <c r="E155" s="5">
        <f>(E113+E107+E106+E105+E104+E103+E73+E74+E75+E76+E77)</f>
        <v>3061333.333333333</v>
      </c>
      <c r="F155" s="5">
        <f>E155*F146</f>
        <v>1530666.6666666665</v>
      </c>
      <c r="I155" s="256"/>
      <c r="J155" s="256"/>
      <c r="K155" s="256"/>
      <c r="L155" s="256"/>
      <c r="M155" s="256"/>
      <c r="N155" s="256"/>
      <c r="O155" s="256"/>
      <c r="P155" s="256"/>
      <c r="Q155" s="256"/>
      <c r="R155" s="256"/>
      <c r="S155" s="256"/>
      <c r="T155" s="256"/>
      <c r="U155" s="256"/>
      <c r="V155" s="256"/>
    </row>
    <row r="156" spans="1:22" x14ac:dyDescent="0.2">
      <c r="C156" s="321" t="s">
        <v>173</v>
      </c>
      <c r="D156" s="322"/>
      <c r="E156" s="182">
        <f>SUM(E151:E154)-E155</f>
        <v>52202265.977832228</v>
      </c>
      <c r="F156" s="182">
        <f>SUM(F151:F154)-F155</f>
        <v>27345745.885727089</v>
      </c>
      <c r="I156" s="256"/>
      <c r="J156" s="256"/>
      <c r="K156" s="256"/>
      <c r="L156" s="256"/>
      <c r="M156" s="256"/>
      <c r="N156" s="256"/>
      <c r="O156" s="256"/>
      <c r="P156" s="256"/>
      <c r="Q156" s="256"/>
      <c r="R156" s="256"/>
      <c r="S156" s="256"/>
      <c r="T156" s="256"/>
      <c r="U156" s="256"/>
      <c r="V156" s="256"/>
    </row>
    <row r="157" spans="1:22" x14ac:dyDescent="0.2">
      <c r="I157" s="256"/>
      <c r="J157" s="256"/>
      <c r="K157" s="256"/>
      <c r="L157" s="256"/>
      <c r="M157" s="256"/>
      <c r="N157" s="256"/>
      <c r="O157" s="256"/>
      <c r="P157" s="256"/>
      <c r="Q157" s="256"/>
      <c r="R157" s="256"/>
      <c r="S157" s="256"/>
      <c r="T157" s="256"/>
      <c r="U157" s="256"/>
      <c r="V157" s="256"/>
    </row>
    <row r="158" spans="1:22" x14ac:dyDescent="0.2">
      <c r="A158" s="3" t="s">
        <v>14</v>
      </c>
      <c r="B158" s="4">
        <v>23</v>
      </c>
      <c r="C158" s="326" t="s">
        <v>55</v>
      </c>
      <c r="D158" s="326"/>
      <c r="I158" s="256"/>
      <c r="J158" s="256"/>
      <c r="K158" s="256"/>
      <c r="L158" s="256"/>
      <c r="M158" s="256"/>
      <c r="N158" s="256"/>
      <c r="O158" s="256"/>
      <c r="P158" s="256"/>
      <c r="Q158" s="256"/>
      <c r="R158" s="256"/>
      <c r="S158" s="256"/>
      <c r="T158" s="256"/>
      <c r="U158" s="256"/>
      <c r="V158" s="256"/>
    </row>
    <row r="159" spans="1:22" x14ac:dyDescent="0.2">
      <c r="C159" s="319" t="s">
        <v>222</v>
      </c>
      <c r="D159" s="323"/>
      <c r="E159" s="327" t="s">
        <v>183</v>
      </c>
      <c r="I159" s="256"/>
      <c r="J159" s="256"/>
      <c r="K159" s="256"/>
      <c r="L159" s="256"/>
      <c r="M159" s="256"/>
      <c r="N159" s="256"/>
      <c r="O159" s="256"/>
      <c r="P159" s="256"/>
      <c r="Q159" s="256"/>
      <c r="R159" s="256"/>
      <c r="S159" s="256"/>
      <c r="T159" s="256"/>
      <c r="U159" s="256"/>
      <c r="V159" s="256"/>
    </row>
    <row r="160" spans="1:22" x14ac:dyDescent="0.2">
      <c r="C160" s="324"/>
      <c r="D160" s="325"/>
      <c r="E160" s="328" t="s">
        <v>28</v>
      </c>
    </row>
    <row r="161" spans="1:8" x14ac:dyDescent="0.2">
      <c r="C161" s="6" t="s">
        <v>16</v>
      </c>
      <c r="D161" s="20" t="s">
        <v>107</v>
      </c>
      <c r="E161" s="5">
        <f>'INVERSIONES '!D70</f>
        <v>224000000</v>
      </c>
    </row>
    <row r="162" spans="1:8" x14ac:dyDescent="0.2">
      <c r="C162" s="6" t="s">
        <v>56</v>
      </c>
      <c r="D162" s="20" t="s">
        <v>113</v>
      </c>
      <c r="E162" s="5">
        <f>'INVERSIONES '!D80</f>
        <v>25780000</v>
      </c>
    </row>
    <row r="163" spans="1:8" x14ac:dyDescent="0.2">
      <c r="C163" s="6" t="s">
        <v>68</v>
      </c>
      <c r="D163" s="20" t="s">
        <v>123</v>
      </c>
      <c r="E163" s="5">
        <f>F156</f>
        <v>27345745.885727089</v>
      </c>
    </row>
    <row r="164" spans="1:8" x14ac:dyDescent="0.2">
      <c r="C164" s="321" t="s">
        <v>173</v>
      </c>
      <c r="D164" s="322"/>
      <c r="E164" s="182">
        <f>SUM(E161:E163)</f>
        <v>277125745.88572711</v>
      </c>
    </row>
    <row r="165" spans="1:8" x14ac:dyDescent="0.2">
      <c r="H165" s="18"/>
    </row>
    <row r="166" spans="1:8" x14ac:dyDescent="0.2">
      <c r="G166" s="3"/>
      <c r="H166" s="18"/>
    </row>
    <row r="167" spans="1:8" x14ac:dyDescent="0.2">
      <c r="A167" s="3" t="s">
        <v>14</v>
      </c>
      <c r="B167" s="3">
        <v>24</v>
      </c>
      <c r="C167" s="190" t="s">
        <v>55</v>
      </c>
      <c r="D167" s="5">
        <f>E164</f>
        <v>277125745.88572711</v>
      </c>
      <c r="G167" s="3"/>
      <c r="H167" s="18"/>
    </row>
    <row r="168" spans="1:8" x14ac:dyDescent="0.2">
      <c r="C168" s="190" t="s">
        <v>70</v>
      </c>
      <c r="D168" s="5">
        <f>+E164-CRÉDITO!F3</f>
        <v>166275447.53143626</v>
      </c>
    </row>
    <row r="169" spans="1:8" x14ac:dyDescent="0.2">
      <c r="C169" s="190" t="s">
        <v>71</v>
      </c>
      <c r="D169" s="10">
        <f>E164-D168</f>
        <v>110850298.35429084</v>
      </c>
    </row>
    <row r="170" spans="1:8" x14ac:dyDescent="0.2">
      <c r="C170" s="301" t="s">
        <v>223</v>
      </c>
      <c r="D170" s="301"/>
    </row>
    <row r="171" spans="1:8" x14ac:dyDescent="0.2">
      <c r="C171" s="66">
        <v>0.6</v>
      </c>
      <c r="D171" s="17" t="s">
        <v>85</v>
      </c>
      <c r="E171" s="292">
        <f>+D167*C171</f>
        <v>166275447.53143626</v>
      </c>
    </row>
    <row r="172" spans="1:8" x14ac:dyDescent="0.2">
      <c r="C172" s="66">
        <v>0.4</v>
      </c>
      <c r="D172" s="17" t="s">
        <v>86</v>
      </c>
      <c r="E172" s="292">
        <f>+D167*C172</f>
        <v>110850298.35429084</v>
      </c>
    </row>
    <row r="173" spans="1:8" x14ac:dyDescent="0.2">
      <c r="D173" s="18"/>
    </row>
  </sheetData>
  <mergeCells count="90">
    <mergeCell ref="F84:F85"/>
    <mergeCell ref="F132:F133"/>
    <mergeCell ref="E24:E25"/>
    <mergeCell ref="E51:E52"/>
    <mergeCell ref="C68:E68"/>
    <mergeCell ref="F117:F118"/>
    <mergeCell ref="E84:E85"/>
    <mergeCell ref="F69:F70"/>
    <mergeCell ref="F24:F25"/>
    <mergeCell ref="F125:F126"/>
    <mergeCell ref="C129:D129"/>
    <mergeCell ref="C124:D124"/>
    <mergeCell ref="C125:D126"/>
    <mergeCell ref="C117:C118"/>
    <mergeCell ref="D117:D118"/>
    <mergeCell ref="C69:D70"/>
    <mergeCell ref="C5:D5"/>
    <mergeCell ref="C6:D6"/>
    <mergeCell ref="C7:D7"/>
    <mergeCell ref="C8:D8"/>
    <mergeCell ref="E149:E150"/>
    <mergeCell ref="E142:E143"/>
    <mergeCell ref="C149:D150"/>
    <mergeCell ref="C148:D148"/>
    <mergeCell ref="E117:E118"/>
    <mergeCell ref="C138:D138"/>
    <mergeCell ref="E125:E126"/>
    <mergeCell ref="E99:E100"/>
    <mergeCell ref="E92:E93"/>
    <mergeCell ref="C131:D131"/>
    <mergeCell ref="C92:C93"/>
    <mergeCell ref="C141:D141"/>
    <mergeCell ref="C114:D114"/>
    <mergeCell ref="C98:D98"/>
    <mergeCell ref="C89:D89"/>
    <mergeCell ref="C83:D83"/>
    <mergeCell ref="E69:E70"/>
    <mergeCell ref="D92:D93"/>
    <mergeCell ref="C91:D91"/>
    <mergeCell ref="C84:D85"/>
    <mergeCell ref="C81:D81"/>
    <mergeCell ref="C99:D100"/>
    <mergeCell ref="D34:E34"/>
    <mergeCell ref="D51:D52"/>
    <mergeCell ref="J24:J25"/>
    <mergeCell ref="C31:D31"/>
    <mergeCell ref="I24:I25"/>
    <mergeCell ref="H24:H25"/>
    <mergeCell ref="I51:I52"/>
    <mergeCell ref="C34:C35"/>
    <mergeCell ref="C61:D61"/>
    <mergeCell ref="F51:F52"/>
    <mergeCell ref="G51:G52"/>
    <mergeCell ref="J51:J52"/>
    <mergeCell ref="E42:F42"/>
    <mergeCell ref="C42:C43"/>
    <mergeCell ref="C3:D3"/>
    <mergeCell ref="C24:D25"/>
    <mergeCell ref="C51:C52"/>
    <mergeCell ref="J15:J16"/>
    <mergeCell ref="H15:I15"/>
    <mergeCell ref="C15:C16"/>
    <mergeCell ref="G15:G16"/>
    <mergeCell ref="C10:D10"/>
    <mergeCell ref="F15:F16"/>
    <mergeCell ref="H51:H52"/>
    <mergeCell ref="G24:G25"/>
    <mergeCell ref="C9:D9"/>
    <mergeCell ref="E15:E16"/>
    <mergeCell ref="C11:D11"/>
    <mergeCell ref="D15:D16"/>
    <mergeCell ref="C4:D4"/>
    <mergeCell ref="F149:F150"/>
    <mergeCell ref="J92:J93"/>
    <mergeCell ref="F99:F100"/>
    <mergeCell ref="H92:I92"/>
    <mergeCell ref="H117:I117"/>
    <mergeCell ref="J117:J118"/>
    <mergeCell ref="F92:F93"/>
    <mergeCell ref="G92:G93"/>
    <mergeCell ref="G117:G118"/>
    <mergeCell ref="C170:D170"/>
    <mergeCell ref="E132:E133"/>
    <mergeCell ref="C156:D156"/>
    <mergeCell ref="C164:D164"/>
    <mergeCell ref="C159:D160"/>
    <mergeCell ref="C158:D158"/>
    <mergeCell ref="C132:D133"/>
    <mergeCell ref="E159:E160"/>
    <mergeCell ref="C142:D14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2A270-26BD-4558-BF7D-30FBB2736355}">
  <sheetPr>
    <tabColor theme="0"/>
  </sheetPr>
  <dimension ref="A1:O51"/>
  <sheetViews>
    <sheetView topLeftCell="A13" workbookViewId="0">
      <selection activeCell="A38" sqref="A38"/>
    </sheetView>
  </sheetViews>
  <sheetFormatPr baseColWidth="10" defaultRowHeight="12.75" x14ac:dyDescent="0.2"/>
  <cols>
    <col min="1" max="1" width="20.140625" bestFit="1" customWidth="1"/>
    <col min="4" max="4" width="20.140625" bestFit="1" customWidth="1"/>
    <col min="11" max="11" width="15.7109375" bestFit="1" customWidth="1"/>
    <col min="12" max="12" width="16.5703125" bestFit="1" customWidth="1"/>
    <col min="14" max="14" width="22.85546875" bestFit="1" customWidth="1"/>
  </cols>
  <sheetData>
    <row r="1" spans="1:15" x14ac:dyDescent="0.2">
      <c r="A1" s="281"/>
      <c r="B1" t="s">
        <v>376</v>
      </c>
      <c r="C1" t="s">
        <v>367</v>
      </c>
      <c r="D1" t="s">
        <v>377</v>
      </c>
    </row>
    <row r="2" spans="1:15" x14ac:dyDescent="0.2">
      <c r="A2" t="s">
        <v>378</v>
      </c>
      <c r="B2" s="277">
        <v>16376.249299435616</v>
      </c>
      <c r="C2" s="277">
        <v>1364.6874416196347</v>
      </c>
      <c r="D2" s="277">
        <v>45.489581387321159</v>
      </c>
    </row>
    <row r="3" spans="1:15" x14ac:dyDescent="0.2">
      <c r="A3" t="s">
        <v>379</v>
      </c>
      <c r="B3" s="277">
        <v>33451.011602164792</v>
      </c>
      <c r="C3" s="277">
        <v>2787.5843001803992</v>
      </c>
      <c r="D3" s="277">
        <v>92.919476672679977</v>
      </c>
    </row>
    <row r="4" spans="1:15" x14ac:dyDescent="0.2">
      <c r="A4" t="s">
        <v>380</v>
      </c>
      <c r="B4" s="277">
        <v>39504.790964041465</v>
      </c>
      <c r="C4" s="277">
        <v>3292.065913670122</v>
      </c>
      <c r="D4" s="277">
        <v>109.73553045567073</v>
      </c>
    </row>
    <row r="5" spans="1:15" x14ac:dyDescent="0.2">
      <c r="A5" t="s">
        <v>381</v>
      </c>
      <c r="B5" s="277">
        <v>19946.426871824442</v>
      </c>
      <c r="C5" s="277">
        <v>1662.2022393187035</v>
      </c>
      <c r="D5" s="277">
        <v>55.406741310623453</v>
      </c>
    </row>
    <row r="6" spans="1:15" x14ac:dyDescent="0.2">
      <c r="D6" s="277">
        <v>303.55132982629533</v>
      </c>
    </row>
    <row r="9" spans="1:15" x14ac:dyDescent="0.2"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</row>
    <row r="10" spans="1:15" x14ac:dyDescent="0.2">
      <c r="A10" t="s">
        <v>382</v>
      </c>
      <c r="B10" s="278">
        <v>0.5</v>
      </c>
      <c r="C10" s="278">
        <v>0.6</v>
      </c>
      <c r="D10" s="278">
        <v>0.7</v>
      </c>
      <c r="E10" s="278">
        <v>0.8</v>
      </c>
      <c r="F10" s="278">
        <v>0.9</v>
      </c>
      <c r="G10" s="278">
        <v>1</v>
      </c>
      <c r="H10" s="278">
        <v>1</v>
      </c>
      <c r="I10" s="278">
        <v>1</v>
      </c>
      <c r="J10" s="278">
        <v>1</v>
      </c>
      <c r="K10" s="278">
        <v>1</v>
      </c>
      <c r="L10" s="278">
        <v>1</v>
      </c>
      <c r="M10" s="278">
        <v>1</v>
      </c>
    </row>
    <row r="11" spans="1:15" x14ac:dyDescent="0.2">
      <c r="A11" t="s">
        <v>378</v>
      </c>
      <c r="B11" s="277">
        <v>1393.7921500901996</v>
      </c>
      <c r="C11" s="277">
        <v>1672.5505801082395</v>
      </c>
      <c r="D11" s="277">
        <v>1951.3090101262792</v>
      </c>
      <c r="E11" s="277">
        <v>2230.0674401443193</v>
      </c>
      <c r="F11" s="277">
        <v>2508.8258701623595</v>
      </c>
      <c r="G11" s="277">
        <v>2787.5843001803992</v>
      </c>
      <c r="H11" s="277">
        <v>2787.5843001803992</v>
      </c>
      <c r="I11" s="277">
        <v>2787.5843001803992</v>
      </c>
      <c r="J11" s="277">
        <v>2787.5843001803992</v>
      </c>
      <c r="K11" s="277">
        <v>2787.5843001803992</v>
      </c>
      <c r="L11" s="277">
        <v>2787.5843001803992</v>
      </c>
      <c r="M11" s="277">
        <v>2787.5843001803992</v>
      </c>
      <c r="O11" s="277">
        <v>29269.635151894188</v>
      </c>
    </row>
    <row r="12" spans="1:15" x14ac:dyDescent="0.2">
      <c r="A12" t="s">
        <v>379</v>
      </c>
      <c r="B12" s="277">
        <v>1646.032956835061</v>
      </c>
      <c r="C12" s="277">
        <v>1975.2395482020731</v>
      </c>
      <c r="D12" s="277">
        <v>2304.4461395690851</v>
      </c>
      <c r="E12" s="277">
        <v>2633.6527309360977</v>
      </c>
      <c r="F12" s="277">
        <v>2962.8593223031098</v>
      </c>
      <c r="G12" s="277">
        <v>3292.065913670122</v>
      </c>
      <c r="H12" s="277">
        <v>3292.065913670122</v>
      </c>
      <c r="I12" s="277">
        <v>3292.065913670122</v>
      </c>
      <c r="J12" s="277">
        <v>3292.065913670122</v>
      </c>
      <c r="K12" s="277">
        <v>3292.065913670122</v>
      </c>
      <c r="L12" s="277">
        <v>3292.065913670122</v>
      </c>
      <c r="M12" s="277">
        <v>3292.065913670122</v>
      </c>
      <c r="O12" s="277">
        <v>34566.69209353628</v>
      </c>
    </row>
    <row r="13" spans="1:15" x14ac:dyDescent="0.2">
      <c r="A13" t="s">
        <v>380</v>
      </c>
      <c r="B13" s="277">
        <v>682.34372080981734</v>
      </c>
      <c r="C13" s="277">
        <v>818.81246497178074</v>
      </c>
      <c r="D13" s="277">
        <v>955.28120913374426</v>
      </c>
      <c r="E13" s="277">
        <v>1091.7499532957079</v>
      </c>
      <c r="F13" s="277">
        <v>1228.2186974576712</v>
      </c>
      <c r="G13" s="277">
        <v>1364.6874416196347</v>
      </c>
      <c r="H13" s="277">
        <v>1364.6874416196347</v>
      </c>
      <c r="I13" s="277">
        <v>1364.6874416196347</v>
      </c>
      <c r="J13" s="277">
        <v>1364.6874416196347</v>
      </c>
      <c r="K13" s="277">
        <v>1364.6874416196347</v>
      </c>
      <c r="L13" s="277">
        <v>1364.6874416196347</v>
      </c>
      <c r="M13" s="277">
        <v>1364.6874416196347</v>
      </c>
      <c r="O13" s="277">
        <v>14329.218137006168</v>
      </c>
    </row>
    <row r="14" spans="1:15" x14ac:dyDescent="0.2">
      <c r="A14" t="s">
        <v>381</v>
      </c>
      <c r="B14" s="277">
        <v>831.10111965935175</v>
      </c>
      <c r="C14" s="277">
        <v>997.3213435912221</v>
      </c>
      <c r="D14" s="277">
        <v>1163.5415675230925</v>
      </c>
      <c r="E14" s="277">
        <v>1329.7617914549628</v>
      </c>
      <c r="F14" s="277">
        <v>1495.9820153868332</v>
      </c>
      <c r="G14" s="277">
        <v>1662.2022393187035</v>
      </c>
      <c r="H14" s="277">
        <v>1662.2022393187035</v>
      </c>
      <c r="I14" s="277">
        <v>1662.2022393187035</v>
      </c>
      <c r="J14" s="277">
        <v>1662.2022393187035</v>
      </c>
      <c r="K14" s="277">
        <v>1662.2022393187035</v>
      </c>
      <c r="L14" s="277">
        <v>1662.2022393187035</v>
      </c>
      <c r="M14" s="277">
        <v>1662.2022393187035</v>
      </c>
      <c r="O14" s="277">
        <v>17453.123512846389</v>
      </c>
    </row>
    <row r="15" spans="1:15" x14ac:dyDescent="0.2">
      <c r="B15" s="277">
        <f>SUM(B11:B14)</f>
        <v>4553.2699473944294</v>
      </c>
    </row>
    <row r="17" spans="4:15" x14ac:dyDescent="0.2">
      <c r="E17" t="s">
        <v>8</v>
      </c>
      <c r="F17" t="s">
        <v>9</v>
      </c>
      <c r="G17" t="s">
        <v>147</v>
      </c>
      <c r="H17" t="s">
        <v>10</v>
      </c>
      <c r="I17" t="s">
        <v>11</v>
      </c>
    </row>
    <row r="18" spans="4:15" x14ac:dyDescent="0.2">
      <c r="D18" t="s">
        <v>383</v>
      </c>
      <c r="F18" s="279">
        <v>0.1429</v>
      </c>
      <c r="G18" s="278">
        <v>0.1</v>
      </c>
      <c r="H18" s="278">
        <v>0.1</v>
      </c>
      <c r="I18" s="278">
        <v>0.1</v>
      </c>
      <c r="L18" s="282">
        <f>+O23*E19</f>
        <v>260499752.85185829</v>
      </c>
    </row>
    <row r="19" spans="4:15" x14ac:dyDescent="0.2">
      <c r="D19" t="s">
        <v>378</v>
      </c>
      <c r="E19" s="280">
        <v>29269.635151894188</v>
      </c>
      <c r="F19" s="280">
        <v>16376.249299435616</v>
      </c>
      <c r="G19" s="280">
        <v>18013.87422937918</v>
      </c>
      <c r="H19" s="280">
        <v>19815.261652317098</v>
      </c>
      <c r="I19" s="280">
        <v>21796.787817548811</v>
      </c>
      <c r="L19" s="282">
        <f t="shared" ref="L19:L21" si="0">+O24*E20</f>
        <v>100243407.07125521</v>
      </c>
    </row>
    <row r="20" spans="4:15" x14ac:dyDescent="0.2">
      <c r="D20" t="s">
        <v>379</v>
      </c>
      <c r="E20" s="280">
        <v>34566.69209353628</v>
      </c>
      <c r="F20" s="280">
        <v>33451.011602164792</v>
      </c>
      <c r="G20" s="280">
        <v>36796.112762381272</v>
      </c>
      <c r="H20" s="280">
        <v>40475.724038619403</v>
      </c>
      <c r="I20" s="280">
        <v>44523.296442481347</v>
      </c>
      <c r="L20" s="282">
        <f t="shared" si="0"/>
        <v>98871605.145342559</v>
      </c>
    </row>
    <row r="21" spans="4:15" x14ac:dyDescent="0.2">
      <c r="D21" t="s">
        <v>380</v>
      </c>
      <c r="E21" s="280">
        <v>14329.218137006168</v>
      </c>
      <c r="F21" s="280">
        <v>39504.790964041465</v>
      </c>
      <c r="G21" s="280">
        <v>43455.270060445619</v>
      </c>
      <c r="H21" s="280">
        <v>47800.797066490188</v>
      </c>
      <c r="I21" s="280">
        <v>52580.876773139207</v>
      </c>
      <c r="L21" s="282">
        <f t="shared" si="0"/>
        <v>329864034.39279675</v>
      </c>
    </row>
    <row r="22" spans="4:15" x14ac:dyDescent="0.2">
      <c r="D22" t="s">
        <v>381</v>
      </c>
      <c r="E22" s="280">
        <v>17453.123512846389</v>
      </c>
      <c r="F22" s="280">
        <v>19946.426871824442</v>
      </c>
      <c r="G22" s="280">
        <v>21941.069559006886</v>
      </c>
      <c r="H22" s="280">
        <v>24135.176514907576</v>
      </c>
      <c r="I22" s="280">
        <v>26548.694166398334</v>
      </c>
      <c r="L22" s="283">
        <f>SUM(L18:L21)</f>
        <v>789478799.46125281</v>
      </c>
      <c r="N22" t="s">
        <v>390</v>
      </c>
    </row>
    <row r="23" spans="4:15" x14ac:dyDescent="0.2">
      <c r="E23" s="280"/>
      <c r="N23" t="s">
        <v>386</v>
      </c>
      <c r="O23" s="283">
        <v>8900</v>
      </c>
    </row>
    <row r="24" spans="4:15" x14ac:dyDescent="0.2">
      <c r="D24" t="s">
        <v>384</v>
      </c>
      <c r="E24" s="280">
        <f>SUM(E19:E23)</f>
        <v>95618.66889528303</v>
      </c>
      <c r="F24" s="280">
        <f t="shared" ref="F24:I24" si="1">SUM(F19:F23)</f>
        <v>109278.47873746631</v>
      </c>
      <c r="G24" s="280">
        <f t="shared" si="1"/>
        <v>120206.32661121295</v>
      </c>
      <c r="H24" s="280">
        <f t="shared" si="1"/>
        <v>132226.95927233426</v>
      </c>
      <c r="I24" s="280">
        <f t="shared" si="1"/>
        <v>145449.6551995677</v>
      </c>
      <c r="K24" s="293" t="s">
        <v>385</v>
      </c>
      <c r="L24" s="294">
        <f>+L22/E24</f>
        <v>8256.5340909090883</v>
      </c>
      <c r="N24" t="s">
        <v>387</v>
      </c>
      <c r="O24" s="283">
        <v>2900</v>
      </c>
    </row>
    <row r="25" spans="4:15" x14ac:dyDescent="0.2">
      <c r="N25" t="s">
        <v>388</v>
      </c>
      <c r="O25" s="283">
        <v>6900</v>
      </c>
    </row>
    <row r="26" spans="4:15" x14ac:dyDescent="0.2">
      <c r="N26" t="s">
        <v>389</v>
      </c>
      <c r="O26" s="283">
        <v>18900</v>
      </c>
    </row>
    <row r="27" spans="4:15" x14ac:dyDescent="0.2">
      <c r="D27" t="s">
        <v>342</v>
      </c>
    </row>
    <row r="28" spans="4:15" x14ac:dyDescent="0.2">
      <c r="D28" t="s">
        <v>383</v>
      </c>
      <c r="F28" s="279">
        <v>0.1429</v>
      </c>
      <c r="G28" s="278">
        <v>0.1</v>
      </c>
      <c r="H28" s="278">
        <v>0.1</v>
      </c>
      <c r="I28" s="278">
        <v>0.1</v>
      </c>
    </row>
    <row r="29" spans="4:15" x14ac:dyDescent="0.2">
      <c r="D29" t="s">
        <v>378</v>
      </c>
      <c r="E29" s="280">
        <f>+E19*0.9</f>
        <v>26342.67163670477</v>
      </c>
      <c r="F29" s="280">
        <f t="shared" ref="F29:I29" si="2">+F19*0.9</f>
        <v>14738.624369492056</v>
      </c>
      <c r="G29" s="280">
        <f t="shared" si="2"/>
        <v>16212.486806441262</v>
      </c>
      <c r="H29" s="280">
        <f t="shared" si="2"/>
        <v>17833.735487085389</v>
      </c>
      <c r="I29" s="280">
        <f t="shared" si="2"/>
        <v>19617.109035793932</v>
      </c>
    </row>
    <row r="30" spans="4:15" x14ac:dyDescent="0.2">
      <c r="D30" t="s">
        <v>379</v>
      </c>
      <c r="E30" s="280">
        <f t="shared" ref="E30:I32" si="3">+E20*0.9</f>
        <v>31110.022884182654</v>
      </c>
      <c r="F30" s="280">
        <f t="shared" si="3"/>
        <v>30105.910441948312</v>
      </c>
      <c r="G30" s="280">
        <f t="shared" si="3"/>
        <v>33116.501486143148</v>
      </c>
      <c r="H30" s="280">
        <f t="shared" si="3"/>
        <v>36428.151634757465</v>
      </c>
      <c r="I30" s="280">
        <f t="shared" si="3"/>
        <v>40070.96679823321</v>
      </c>
    </row>
    <row r="31" spans="4:15" x14ac:dyDescent="0.2">
      <c r="D31" t="s">
        <v>380</v>
      </c>
      <c r="E31" s="280">
        <f t="shared" si="3"/>
        <v>12896.296323305551</v>
      </c>
      <c r="F31" s="280">
        <f t="shared" si="3"/>
        <v>35554.31186763732</v>
      </c>
      <c r="G31" s="280">
        <f t="shared" si="3"/>
        <v>39109.743054401057</v>
      </c>
      <c r="H31" s="280">
        <f t="shared" si="3"/>
        <v>43020.717359841168</v>
      </c>
      <c r="I31" s="280">
        <f t="shared" si="3"/>
        <v>47322.78909582529</v>
      </c>
    </row>
    <row r="32" spans="4:15" x14ac:dyDescent="0.2">
      <c r="D32" t="s">
        <v>381</v>
      </c>
      <c r="E32" s="280">
        <f t="shared" si="3"/>
        <v>15707.811161561751</v>
      </c>
      <c r="F32" s="280">
        <f t="shared" si="3"/>
        <v>17951.784184641998</v>
      </c>
      <c r="G32" s="280">
        <f t="shared" si="3"/>
        <v>19746.9626031062</v>
      </c>
      <c r="H32" s="280">
        <f t="shared" si="3"/>
        <v>21721.658863416818</v>
      </c>
      <c r="I32" s="280">
        <f t="shared" si="3"/>
        <v>23893.8247497585</v>
      </c>
    </row>
    <row r="33" spans="2:15" x14ac:dyDescent="0.2">
      <c r="E33" s="280"/>
    </row>
    <row r="34" spans="2:15" x14ac:dyDescent="0.2">
      <c r="D34" t="s">
        <v>384</v>
      </c>
      <c r="E34" s="280">
        <f>SUM(E29:E33)</f>
        <v>86056.802005754726</v>
      </c>
      <c r="F34" s="280">
        <f t="shared" ref="F34:I34" si="4">SUM(F29:F33)</f>
        <v>98350.630863719678</v>
      </c>
      <c r="G34" s="280">
        <f t="shared" si="4"/>
        <v>108185.69395009166</v>
      </c>
      <c r="H34" s="280">
        <f t="shared" si="4"/>
        <v>119004.26334510083</v>
      </c>
      <c r="I34" s="280">
        <f t="shared" si="4"/>
        <v>130904.68967961092</v>
      </c>
    </row>
    <row r="35" spans="2:15" x14ac:dyDescent="0.2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</row>
    <row r="36" spans="2:15" x14ac:dyDescent="0.2">
      <c r="B36" s="277"/>
      <c r="C36" s="277"/>
      <c r="D36" t="s">
        <v>343</v>
      </c>
      <c r="J36" s="277"/>
      <c r="K36" s="277"/>
      <c r="L36" s="277"/>
      <c r="M36" s="277"/>
      <c r="O36" s="277"/>
    </row>
    <row r="37" spans="2:15" x14ac:dyDescent="0.2">
      <c r="B37" s="277"/>
      <c r="C37" s="277"/>
      <c r="D37" t="s">
        <v>383</v>
      </c>
      <c r="F37" s="279">
        <v>0.1429</v>
      </c>
      <c r="G37" s="278">
        <v>0.1</v>
      </c>
      <c r="H37" s="278">
        <v>0.1</v>
      </c>
      <c r="I37" s="278">
        <v>0.1</v>
      </c>
      <c r="J37" s="277"/>
      <c r="K37" s="277"/>
      <c r="L37" s="277"/>
      <c r="M37" s="277"/>
      <c r="O37" s="277"/>
    </row>
    <row r="38" spans="2:15" x14ac:dyDescent="0.2">
      <c r="B38" s="277"/>
      <c r="C38" s="277"/>
      <c r="D38" t="s">
        <v>378</v>
      </c>
      <c r="E38" s="280">
        <f>+E19*1.1</f>
        <v>32196.59866708361</v>
      </c>
      <c r="F38" s="280">
        <f t="shared" ref="F38:I38" si="5">+F19*1.1</f>
        <v>18013.87422937918</v>
      </c>
      <c r="G38" s="280">
        <f t="shared" si="5"/>
        <v>19815.261652317098</v>
      </c>
      <c r="H38" s="280">
        <f t="shared" si="5"/>
        <v>21796.787817548811</v>
      </c>
      <c r="I38" s="280">
        <f t="shared" si="5"/>
        <v>23976.466599303694</v>
      </c>
      <c r="J38" s="277"/>
      <c r="K38" s="277"/>
      <c r="L38" s="277"/>
      <c r="M38" s="277"/>
      <c r="O38" s="277"/>
    </row>
    <row r="39" spans="2:15" x14ac:dyDescent="0.2">
      <c r="B39" s="277"/>
      <c r="C39" s="277"/>
      <c r="D39" t="s">
        <v>379</v>
      </c>
      <c r="E39" s="280">
        <f t="shared" ref="E39:I41" si="6">+E20*1.1</f>
        <v>38023.361302889913</v>
      </c>
      <c r="F39" s="280">
        <f t="shared" si="6"/>
        <v>36796.112762381272</v>
      </c>
      <c r="G39" s="280">
        <f t="shared" si="6"/>
        <v>40475.724038619403</v>
      </c>
      <c r="H39" s="280">
        <f t="shared" si="6"/>
        <v>44523.296442481347</v>
      </c>
      <c r="I39" s="280">
        <f t="shared" si="6"/>
        <v>48975.626086729484</v>
      </c>
      <c r="J39" s="277"/>
      <c r="K39" s="277"/>
      <c r="L39" s="277"/>
      <c r="M39" s="277"/>
      <c r="O39" s="277"/>
    </row>
    <row r="40" spans="2:15" x14ac:dyDescent="0.2">
      <c r="B40" s="277"/>
      <c r="D40" t="s">
        <v>380</v>
      </c>
      <c r="E40" s="280">
        <f t="shared" si="6"/>
        <v>15762.139950706785</v>
      </c>
      <c r="F40" s="280">
        <f t="shared" si="6"/>
        <v>43455.270060445619</v>
      </c>
      <c r="G40" s="280">
        <f t="shared" si="6"/>
        <v>47800.797066490188</v>
      </c>
      <c r="H40" s="280">
        <f t="shared" si="6"/>
        <v>52580.876773139207</v>
      </c>
      <c r="I40" s="280">
        <f t="shared" si="6"/>
        <v>57838.964450453132</v>
      </c>
    </row>
    <row r="41" spans="2:15" x14ac:dyDescent="0.2">
      <c r="D41" t="s">
        <v>381</v>
      </c>
      <c r="E41" s="280">
        <f t="shared" si="6"/>
        <v>19198.435864131028</v>
      </c>
      <c r="F41" s="280">
        <f t="shared" si="6"/>
        <v>21941.069559006886</v>
      </c>
      <c r="G41" s="280">
        <f t="shared" si="6"/>
        <v>24135.176514907576</v>
      </c>
      <c r="H41" s="280">
        <f t="shared" si="6"/>
        <v>26548.694166398334</v>
      </c>
      <c r="I41" s="280">
        <f t="shared" si="6"/>
        <v>29203.563583038169</v>
      </c>
    </row>
    <row r="42" spans="2:15" x14ac:dyDescent="0.2">
      <c r="E42" s="280"/>
    </row>
    <row r="43" spans="2:15" x14ac:dyDescent="0.2">
      <c r="D43" t="s">
        <v>384</v>
      </c>
      <c r="E43" s="280">
        <f>SUM(E38:E42)</f>
        <v>105180.53578481133</v>
      </c>
      <c r="F43" s="280">
        <f t="shared" ref="F43:I43" si="7">SUM(F38:F42)</f>
        <v>120206.32661121295</v>
      </c>
      <c r="G43" s="280">
        <f t="shared" si="7"/>
        <v>132226.95927233426</v>
      </c>
      <c r="H43" s="280">
        <f t="shared" si="7"/>
        <v>145449.6551995677</v>
      </c>
      <c r="I43" s="280">
        <f t="shared" si="7"/>
        <v>159994.62071952448</v>
      </c>
      <c r="L43" s="282"/>
    </row>
    <row r="44" spans="2:15" x14ac:dyDescent="0.2">
      <c r="E44" s="280"/>
      <c r="F44" s="280"/>
      <c r="G44" s="280"/>
      <c r="H44" s="280"/>
      <c r="I44" s="280"/>
      <c r="L44" s="282"/>
    </row>
    <row r="45" spans="2:15" x14ac:dyDescent="0.2">
      <c r="E45" s="280"/>
      <c r="F45" s="280"/>
      <c r="G45" s="280"/>
      <c r="H45" s="280"/>
      <c r="I45" s="280"/>
      <c r="L45" s="282"/>
    </row>
    <row r="46" spans="2:15" x14ac:dyDescent="0.2">
      <c r="E46" s="280"/>
      <c r="F46" s="280"/>
      <c r="G46" s="280"/>
      <c r="H46" s="280"/>
      <c r="I46" s="280"/>
      <c r="L46" s="282"/>
    </row>
    <row r="47" spans="2:15" x14ac:dyDescent="0.2">
      <c r="E47" s="280"/>
      <c r="F47" s="280"/>
      <c r="G47" s="280"/>
      <c r="H47" s="280"/>
      <c r="I47" s="280"/>
      <c r="L47" s="283"/>
    </row>
    <row r="48" spans="2:15" x14ac:dyDescent="0.2">
      <c r="E48" s="280"/>
      <c r="O48" s="283"/>
    </row>
    <row r="49" spans="5:15" x14ac:dyDescent="0.2">
      <c r="E49" s="280"/>
      <c r="F49" s="280"/>
      <c r="G49" s="280"/>
      <c r="H49" s="280"/>
      <c r="I49" s="280"/>
      <c r="K49" s="293"/>
      <c r="L49" s="294"/>
      <c r="O49" s="283"/>
    </row>
    <row r="50" spans="5:15" x14ac:dyDescent="0.2">
      <c r="O50" s="283"/>
    </row>
    <row r="51" spans="5:15" x14ac:dyDescent="0.2">
      <c r="O51" s="28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B1CE-6B02-48B9-ADAA-7F301A4C6727}">
  <sheetPr>
    <tabColor theme="0"/>
  </sheetPr>
  <dimension ref="C3:P19"/>
  <sheetViews>
    <sheetView workbookViewId="0">
      <selection activeCell="E13" sqref="E13"/>
    </sheetView>
  </sheetViews>
  <sheetFormatPr baseColWidth="10" defaultRowHeight="12.75" x14ac:dyDescent="0.2"/>
  <cols>
    <col min="8" max="8" width="27.85546875" customWidth="1"/>
    <col min="9" max="9" width="21" customWidth="1"/>
    <col min="10" max="10" width="17.7109375" customWidth="1"/>
  </cols>
  <sheetData>
    <row r="3" spans="3:16" ht="13.5" thickBot="1" x14ac:dyDescent="0.25"/>
    <row r="4" spans="3:16" ht="51.75" thickBot="1" x14ac:dyDescent="0.25">
      <c r="C4" s="274" t="s">
        <v>393</v>
      </c>
      <c r="D4" s="274" t="s">
        <v>394</v>
      </c>
      <c r="E4" s="274" t="s">
        <v>395</v>
      </c>
      <c r="F4" s="274" t="s">
        <v>396</v>
      </c>
      <c r="G4" s="257"/>
      <c r="I4" s="257">
        <f>1/1000</f>
        <v>1E-3</v>
      </c>
    </row>
    <row r="5" spans="3:16" ht="39" thickBot="1" x14ac:dyDescent="0.25">
      <c r="C5" s="275" t="s">
        <v>397</v>
      </c>
      <c r="D5" s="284">
        <v>120</v>
      </c>
      <c r="E5" s="277">
        <v>16376.249299435616</v>
      </c>
      <c r="F5" s="290">
        <f>+E5*D5*$I$4*(1/0.9)*(1/0.15)</f>
        <v>14556.666043942772</v>
      </c>
      <c r="H5" t="s">
        <v>421</v>
      </c>
      <c r="K5" s="274"/>
      <c r="L5" s="274" t="s">
        <v>8</v>
      </c>
      <c r="M5" s="274" t="s">
        <v>9</v>
      </c>
      <c r="N5" s="274" t="s">
        <v>147</v>
      </c>
      <c r="O5" s="274" t="s">
        <v>10</v>
      </c>
      <c r="P5" s="274" t="s">
        <v>11</v>
      </c>
    </row>
    <row r="6" spans="3:16" ht="38.25" x14ac:dyDescent="0.2">
      <c r="C6" s="276" t="s">
        <v>398</v>
      </c>
      <c r="D6" s="285">
        <v>300</v>
      </c>
      <c r="E6" s="277">
        <v>33451.011602164792</v>
      </c>
      <c r="F6" s="290">
        <f t="shared" ref="F6:F8" si="0">+E6*D6*$I$4*(1/0.9)*(1/0.15)</f>
        <v>74335.581338143995</v>
      </c>
      <c r="H6" t="s">
        <v>420</v>
      </c>
      <c r="K6" s="275" t="s">
        <v>383</v>
      </c>
      <c r="L6" s="284"/>
      <c r="M6" s="277">
        <v>0.1429</v>
      </c>
      <c r="N6" s="290">
        <v>0.1</v>
      </c>
      <c r="O6" s="275">
        <v>0.1</v>
      </c>
      <c r="P6" s="284">
        <v>0.1</v>
      </c>
    </row>
    <row r="7" spans="3:16" ht="38.25" x14ac:dyDescent="0.2">
      <c r="C7" s="275" t="s">
        <v>399</v>
      </c>
      <c r="D7" s="284">
        <v>400</v>
      </c>
      <c r="E7" s="277">
        <v>39504.790964041465</v>
      </c>
      <c r="F7" s="290">
        <f t="shared" si="0"/>
        <v>117051.23248604879</v>
      </c>
      <c r="K7" s="276" t="s">
        <v>378</v>
      </c>
      <c r="L7" s="285">
        <v>29269.635151894188</v>
      </c>
      <c r="M7" s="277">
        <v>16376.249299435616</v>
      </c>
      <c r="N7" s="290">
        <v>18013.87422937918</v>
      </c>
      <c r="O7" s="276">
        <v>19815.261652317098</v>
      </c>
      <c r="P7" s="285">
        <v>21796.787817548811</v>
      </c>
    </row>
    <row r="8" spans="3:16" ht="38.25" x14ac:dyDescent="0.2">
      <c r="C8" s="276" t="s">
        <v>400</v>
      </c>
      <c r="D8" s="285">
        <v>900</v>
      </c>
      <c r="E8" s="277">
        <v>19946.426871824442</v>
      </c>
      <c r="F8" s="290">
        <f t="shared" si="0"/>
        <v>132976.17914549628</v>
      </c>
      <c r="K8" s="275" t="s">
        <v>379</v>
      </c>
      <c r="L8" s="284">
        <v>34566.69209353628</v>
      </c>
      <c r="M8" s="277">
        <v>33451.011602164792</v>
      </c>
      <c r="N8" s="290">
        <v>36796.112762381272</v>
      </c>
      <c r="O8" s="275">
        <v>40475.724038619403</v>
      </c>
      <c r="P8" s="284">
        <v>44523.296442481347</v>
      </c>
    </row>
    <row r="9" spans="3:16" ht="26.25" thickBot="1" x14ac:dyDescent="0.25">
      <c r="C9" s="286" t="s">
        <v>173</v>
      </c>
      <c r="D9" s="287">
        <f>SUM(D5:D8)</f>
        <v>1720</v>
      </c>
      <c r="E9" s="291">
        <f>SUM(E5:E8)</f>
        <v>109278.47873746631</v>
      </c>
      <c r="F9" s="290">
        <f>SUM(F5:F8)</f>
        <v>338919.65901363181</v>
      </c>
      <c r="G9">
        <f>+F9/E9</f>
        <v>3.1014309764309762</v>
      </c>
      <c r="H9" s="288">
        <f>+G9</f>
        <v>3.1014309764309762</v>
      </c>
      <c r="I9" s="289"/>
      <c r="K9" s="276" t="s">
        <v>380</v>
      </c>
      <c r="L9" s="285">
        <v>14329.218137006168</v>
      </c>
      <c r="M9" s="277">
        <v>39504.790964041465</v>
      </c>
      <c r="N9" s="290">
        <v>43455.270060445619</v>
      </c>
      <c r="O9" s="276">
        <v>47800.797066490188</v>
      </c>
      <c r="P9" s="285">
        <v>52580.876773139207</v>
      </c>
    </row>
    <row r="10" spans="3:16" ht="39" thickBot="1" x14ac:dyDescent="0.25">
      <c r="K10" s="286" t="s">
        <v>381</v>
      </c>
      <c r="L10" s="287">
        <v>17453.123512846389</v>
      </c>
      <c r="M10" s="291">
        <v>19946.426871824442</v>
      </c>
      <c r="N10" s="290">
        <v>21941.069559006886</v>
      </c>
      <c r="O10" s="286">
        <v>24135.176514907576</v>
      </c>
      <c r="P10" s="287">
        <v>26548.694166398334</v>
      </c>
    </row>
    <row r="11" spans="3:16" ht="13.5" thickBot="1" x14ac:dyDescent="0.25">
      <c r="K11" s="386"/>
      <c r="L11" s="386"/>
      <c r="M11" s="386"/>
      <c r="N11" s="386"/>
      <c r="O11" s="386"/>
      <c r="P11" s="386"/>
    </row>
    <row r="12" spans="3:16" ht="26.25" thickBot="1" x14ac:dyDescent="0.25">
      <c r="F12">
        <f>+F9/12</f>
        <v>28243.304917802652</v>
      </c>
      <c r="K12" s="387" t="s">
        <v>384</v>
      </c>
      <c r="L12" s="388">
        <f>SUM(L7:L11)</f>
        <v>95618.66889528303</v>
      </c>
      <c r="M12" s="389">
        <f>SUM(M7:M11)</f>
        <v>109278.47873746631</v>
      </c>
      <c r="N12" s="390">
        <f>SUM(N7:N11)</f>
        <v>120206.32661121295</v>
      </c>
      <c r="O12" s="391">
        <f>SUM(O7:O11)</f>
        <v>132226.95927233426</v>
      </c>
      <c r="P12" s="392">
        <f>SUM(P7:P11)</f>
        <v>145449.6551995677</v>
      </c>
    </row>
    <row r="13" spans="3:16" x14ac:dyDescent="0.2">
      <c r="F13">
        <f>+F12/25</f>
        <v>1129.7321967121061</v>
      </c>
    </row>
    <row r="16" spans="3:16" x14ac:dyDescent="0.2">
      <c r="E16" s="277">
        <v>16376.249299435616</v>
      </c>
    </row>
    <row r="17" spans="5:5" x14ac:dyDescent="0.2">
      <c r="E17" s="277">
        <v>33451.011602164792</v>
      </c>
    </row>
    <row r="18" spans="5:5" x14ac:dyDescent="0.2">
      <c r="E18" s="277">
        <v>39504.790964041465</v>
      </c>
    </row>
    <row r="19" spans="5:5" x14ac:dyDescent="0.2">
      <c r="E19" s="277">
        <v>19946.426871824442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Normal="100" workbookViewId="0">
      <selection activeCell="E32" sqref="E32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3" t="s">
        <v>14</v>
      </c>
      <c r="B1" s="92">
        <v>25</v>
      </c>
      <c r="C1" s="3" t="s">
        <v>52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48" t="s">
        <v>31</v>
      </c>
      <c r="E3" s="348"/>
      <c r="F3" s="51">
        <f>'COSTOS Y GASTOS'!E164*0.4</f>
        <v>110850298.35429084</v>
      </c>
    </row>
    <row r="4" spans="1:16" x14ac:dyDescent="0.2">
      <c r="D4" s="348" t="s">
        <v>32</v>
      </c>
      <c r="E4" s="348"/>
      <c r="F4" s="94">
        <v>60</v>
      </c>
      <c r="G4" s="2" t="s">
        <v>34</v>
      </c>
      <c r="H4" s="9"/>
      <c r="I4" s="238"/>
    </row>
    <row r="5" spans="1:16" x14ac:dyDescent="0.2">
      <c r="D5" s="348" t="s">
        <v>33</v>
      </c>
      <c r="E5" s="348"/>
      <c r="F5" s="91">
        <v>1.7000000000000001E-2</v>
      </c>
      <c r="G5" s="2" t="s">
        <v>35</v>
      </c>
      <c r="H5" s="66">
        <f>((1+F5)^12)-1</f>
        <v>0.22419735005332386</v>
      </c>
      <c r="I5" s="2" t="s">
        <v>80</v>
      </c>
    </row>
    <row r="6" spans="1:16" x14ac:dyDescent="0.2">
      <c r="D6" s="348" t="s">
        <v>36</v>
      </c>
      <c r="E6" s="348"/>
      <c r="F6" s="237">
        <f>-PMT(F5,F4,F3)</f>
        <v>2961580.8430291368</v>
      </c>
      <c r="G6" s="2" t="s">
        <v>35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3" t="s">
        <v>224</v>
      </c>
      <c r="D10" s="183" t="s">
        <v>225</v>
      </c>
      <c r="E10" s="183" t="s">
        <v>226</v>
      </c>
      <c r="F10" s="183" t="s">
        <v>227</v>
      </c>
      <c r="G10" s="183" t="s">
        <v>228</v>
      </c>
      <c r="J10" s="3" t="s">
        <v>14</v>
      </c>
      <c r="K10" s="92">
        <f>B1+1</f>
        <v>26</v>
      </c>
      <c r="L10" s="3" t="s">
        <v>53</v>
      </c>
    </row>
    <row r="11" spans="1:16" x14ac:dyDescent="0.2">
      <c r="C11" s="12">
        <v>0</v>
      </c>
      <c r="D11" s="166"/>
      <c r="E11" s="166"/>
      <c r="F11" s="166"/>
      <c r="G11" s="166">
        <f>F3</f>
        <v>110850298.35429084</v>
      </c>
      <c r="L11" s="183" t="s">
        <v>229</v>
      </c>
      <c r="M11" s="183" t="s">
        <v>230</v>
      </c>
      <c r="N11" s="183" t="s">
        <v>328</v>
      </c>
      <c r="O11" s="183" t="s">
        <v>231</v>
      </c>
      <c r="P11" s="183" t="s">
        <v>228</v>
      </c>
    </row>
    <row r="12" spans="1:16" x14ac:dyDescent="0.2">
      <c r="C12" s="12">
        <f>C11+1</f>
        <v>1</v>
      </c>
      <c r="D12" s="166">
        <f>F6</f>
        <v>2961580.8430291368</v>
      </c>
      <c r="E12" s="166">
        <f>G11*$F$5</f>
        <v>1884455.0720229445</v>
      </c>
      <c r="F12" s="166">
        <f>D12-E12</f>
        <v>1077125.7710061923</v>
      </c>
      <c r="G12" s="166">
        <f>G11-F12</f>
        <v>109773172.58328465</v>
      </c>
      <c r="L12" s="12">
        <v>1</v>
      </c>
      <c r="M12" s="95">
        <f>SUM(D12:D23)</f>
        <v>35538970.116349645</v>
      </c>
      <c r="N12" s="29">
        <f>SUM(E12:E23)</f>
        <v>21333749.90848298</v>
      </c>
      <c r="O12" s="29">
        <f>SUM(F12:F23)</f>
        <v>14205220.207866658</v>
      </c>
      <c r="P12" s="29">
        <f>G23</f>
        <v>96645078.146424174</v>
      </c>
    </row>
    <row r="13" spans="1:16" x14ac:dyDescent="0.2">
      <c r="C13" s="12">
        <f t="shared" ref="C13:C71" si="0">C12+1</f>
        <v>2</v>
      </c>
      <c r="D13" s="166">
        <f>D12</f>
        <v>2961580.8430291368</v>
      </c>
      <c r="E13" s="166">
        <f t="shared" ref="E13" si="1">G12*$F$5</f>
        <v>1866143.9339158391</v>
      </c>
      <c r="F13" s="166">
        <f t="shared" ref="F13" si="2">D13-E13</f>
        <v>1095436.9091132977</v>
      </c>
      <c r="G13" s="166">
        <f t="shared" ref="G13" si="3">G12-F13</f>
        <v>108677735.67417134</v>
      </c>
      <c r="L13" s="12">
        <f>L12+1</f>
        <v>2</v>
      </c>
      <c r="M13" s="95">
        <f>M12</f>
        <v>35538970.116349645</v>
      </c>
      <c r="N13" s="29">
        <f>SUM(E24:E35)</f>
        <v>18148977.180955335</v>
      </c>
      <c r="O13" s="29">
        <f>SUM(F24:F35)</f>
        <v>17389992.935394309</v>
      </c>
      <c r="P13" s="29">
        <f>G35</f>
        <v>79255085.211029872</v>
      </c>
    </row>
    <row r="14" spans="1:16" x14ac:dyDescent="0.2">
      <c r="C14" s="12">
        <f t="shared" si="0"/>
        <v>3</v>
      </c>
      <c r="D14" s="166">
        <f t="shared" ref="D14:D71" si="4">D13</f>
        <v>2961580.8430291368</v>
      </c>
      <c r="E14" s="166">
        <f t="shared" ref="E14:E71" si="5">G13*$F$5</f>
        <v>1847521.506460913</v>
      </c>
      <c r="F14" s="166">
        <f t="shared" ref="F14:F71" si="6">D14-E14</f>
        <v>1114059.3365682238</v>
      </c>
      <c r="G14" s="166">
        <f t="shared" ref="G14:G71" si="7">G13-F14</f>
        <v>107563676.33760312</v>
      </c>
      <c r="L14" s="12">
        <f>L13+1</f>
        <v>3</v>
      </c>
      <c r="M14" s="95">
        <f>M13</f>
        <v>35538970.116349645</v>
      </c>
      <c r="N14" s="29">
        <f>SUM(E36:E47)</f>
        <v>14250186.847393885</v>
      </c>
      <c r="O14" s="29">
        <f>SUM(F36:F47)</f>
        <v>21288783.268955763</v>
      </c>
      <c r="P14" s="29">
        <f>+G47</f>
        <v>57966301.94207409</v>
      </c>
    </row>
    <row r="15" spans="1:16" x14ac:dyDescent="0.2">
      <c r="C15" s="12">
        <f t="shared" si="0"/>
        <v>4</v>
      </c>
      <c r="D15" s="166">
        <f t="shared" si="4"/>
        <v>2961580.8430291368</v>
      </c>
      <c r="E15" s="166">
        <f t="shared" si="5"/>
        <v>1828582.4977392531</v>
      </c>
      <c r="F15" s="166">
        <f t="shared" si="6"/>
        <v>1132998.3452898837</v>
      </c>
      <c r="G15" s="166">
        <f t="shared" si="7"/>
        <v>106430677.99231324</v>
      </c>
      <c r="L15" s="12">
        <f>L14+1</f>
        <v>4</v>
      </c>
      <c r="M15" s="95">
        <f t="shared" ref="M15:M16" si="8">M14</f>
        <v>35538970.116349645</v>
      </c>
      <c r="N15" s="29">
        <f t="shared" ref="N15" si="9">SUM(E37:E48)</f>
        <v>13888277.531821635</v>
      </c>
      <c r="O15" s="29">
        <f>SUM(F48:F59)</f>
        <v>26061672.063715205</v>
      </c>
      <c r="P15" s="29">
        <f>+G59</f>
        <v>31904629.878358889</v>
      </c>
    </row>
    <row r="16" spans="1:16" x14ac:dyDescent="0.2">
      <c r="C16" s="12">
        <f t="shared" si="0"/>
        <v>5</v>
      </c>
      <c r="D16" s="166">
        <f t="shared" si="4"/>
        <v>2961580.8430291368</v>
      </c>
      <c r="E16" s="166">
        <f t="shared" si="5"/>
        <v>1809321.525869325</v>
      </c>
      <c r="F16" s="166">
        <f t="shared" si="6"/>
        <v>1152259.3171598117</v>
      </c>
      <c r="G16" s="166">
        <f t="shared" si="7"/>
        <v>105278418.67515342</v>
      </c>
      <c r="L16" s="12">
        <f>L15+1</f>
        <v>5</v>
      </c>
      <c r="M16" s="95">
        <f t="shared" si="8"/>
        <v>35538970.116349645</v>
      </c>
      <c r="N16" s="29">
        <f>SUM(E38:E49)</f>
        <v>13520215.757884661</v>
      </c>
      <c r="O16" s="29">
        <f>SUM(F60:F71)</f>
        <v>31904629.878358934</v>
      </c>
      <c r="P16" s="29">
        <f>G71</f>
        <v>-4.7031790018081665E-8</v>
      </c>
    </row>
    <row r="17" spans="3:16" x14ac:dyDescent="0.2">
      <c r="C17" s="12">
        <f t="shared" si="0"/>
        <v>6</v>
      </c>
      <c r="D17" s="166">
        <f t="shared" si="4"/>
        <v>2961580.8430291368</v>
      </c>
      <c r="E17" s="166">
        <f t="shared" si="5"/>
        <v>1789733.1174776081</v>
      </c>
      <c r="F17" s="166">
        <f t="shared" si="6"/>
        <v>1171847.7255515286</v>
      </c>
      <c r="G17" s="166">
        <f t="shared" si="7"/>
        <v>104106570.94960189</v>
      </c>
      <c r="L17" s="184" t="s">
        <v>174</v>
      </c>
      <c r="M17" s="192">
        <f>SUM(M12:M16)</f>
        <v>177694850.58174822</v>
      </c>
      <c r="N17" s="192">
        <f>SUM(N12:N16)</f>
        <v>81141407.226538509</v>
      </c>
      <c r="O17" s="192">
        <f>SUM(O12:O16)</f>
        <v>110850298.35429087</v>
      </c>
      <c r="P17" s="193">
        <v>0</v>
      </c>
    </row>
    <row r="18" spans="3:16" x14ac:dyDescent="0.2">
      <c r="C18" s="12">
        <f t="shared" si="0"/>
        <v>7</v>
      </c>
      <c r="D18" s="166">
        <f t="shared" si="4"/>
        <v>2961580.8430291368</v>
      </c>
      <c r="E18" s="166">
        <f t="shared" si="5"/>
        <v>1769811.7061432323</v>
      </c>
      <c r="F18" s="166">
        <f t="shared" si="6"/>
        <v>1191769.1368859045</v>
      </c>
      <c r="G18" s="166">
        <f t="shared" si="7"/>
        <v>102914801.81271598</v>
      </c>
    </row>
    <row r="19" spans="3:16" x14ac:dyDescent="0.2">
      <c r="C19" s="12">
        <f t="shared" si="0"/>
        <v>8</v>
      </c>
      <c r="D19" s="166">
        <f t="shared" si="4"/>
        <v>2961580.8430291368</v>
      </c>
      <c r="E19" s="166">
        <f t="shared" si="5"/>
        <v>1749551.6308161716</v>
      </c>
      <c r="F19" s="166">
        <f t="shared" si="6"/>
        <v>1212029.2122129651</v>
      </c>
      <c r="G19" s="166">
        <f t="shared" si="7"/>
        <v>101702772.60050301</v>
      </c>
    </row>
    <row r="20" spans="3:16" x14ac:dyDescent="0.2">
      <c r="C20" s="12">
        <f t="shared" si="0"/>
        <v>9</v>
      </c>
      <c r="D20" s="166">
        <f t="shared" si="4"/>
        <v>2961580.8430291368</v>
      </c>
      <c r="E20" s="166">
        <f t="shared" si="5"/>
        <v>1728947.1342085514</v>
      </c>
      <c r="F20" s="166">
        <f t="shared" si="6"/>
        <v>1232633.7088205854</v>
      </c>
      <c r="G20" s="166">
        <f t="shared" si="7"/>
        <v>100470138.89168243</v>
      </c>
    </row>
    <row r="21" spans="3:16" x14ac:dyDescent="0.2">
      <c r="C21" s="12">
        <f t="shared" si="0"/>
        <v>10</v>
      </c>
      <c r="D21" s="166">
        <f t="shared" si="4"/>
        <v>2961580.8430291368</v>
      </c>
      <c r="E21" s="166">
        <f t="shared" si="5"/>
        <v>1707992.3611586015</v>
      </c>
      <c r="F21" s="166">
        <f t="shared" si="6"/>
        <v>1253588.4818705353</v>
      </c>
      <c r="G21" s="166">
        <f t="shared" si="7"/>
        <v>99216550.409811899</v>
      </c>
    </row>
    <row r="22" spans="3:16" x14ac:dyDescent="0.2">
      <c r="C22" s="12">
        <f t="shared" si="0"/>
        <v>11</v>
      </c>
      <c r="D22" s="166">
        <f t="shared" si="4"/>
        <v>2961580.8430291368</v>
      </c>
      <c r="E22" s="166">
        <f t="shared" si="5"/>
        <v>1686681.3569668024</v>
      </c>
      <c r="F22" s="166">
        <f t="shared" si="6"/>
        <v>1274899.4860623344</v>
      </c>
      <c r="G22" s="166">
        <f t="shared" si="7"/>
        <v>97941650.923749566</v>
      </c>
    </row>
    <row r="23" spans="3:16" x14ac:dyDescent="0.2">
      <c r="C23" s="12">
        <f t="shared" si="0"/>
        <v>12</v>
      </c>
      <c r="D23" s="166">
        <f t="shared" si="4"/>
        <v>2961580.8430291368</v>
      </c>
      <c r="E23" s="166">
        <f t="shared" si="5"/>
        <v>1665008.0657037427</v>
      </c>
      <c r="F23" s="166">
        <f t="shared" si="6"/>
        <v>1296572.7773253941</v>
      </c>
      <c r="G23" s="166">
        <f t="shared" si="7"/>
        <v>96645078.146424174</v>
      </c>
    </row>
    <row r="24" spans="3:16" x14ac:dyDescent="0.2">
      <c r="C24" s="12">
        <f t="shared" si="0"/>
        <v>13</v>
      </c>
      <c r="D24" s="166">
        <f t="shared" si="4"/>
        <v>2961580.8430291368</v>
      </c>
      <c r="E24" s="166">
        <f t="shared" si="5"/>
        <v>1642966.3284892112</v>
      </c>
      <c r="F24" s="166">
        <f t="shared" si="6"/>
        <v>1318614.5145399256</v>
      </c>
      <c r="G24" s="166">
        <f t="shared" si="7"/>
        <v>95326463.631884247</v>
      </c>
      <c r="N24" s="96"/>
    </row>
    <row r="25" spans="3:16" x14ac:dyDescent="0.2">
      <c r="C25" s="12">
        <f t="shared" si="0"/>
        <v>14</v>
      </c>
      <c r="D25" s="166">
        <f t="shared" si="4"/>
        <v>2961580.8430291368</v>
      </c>
      <c r="E25" s="166">
        <f t="shared" si="5"/>
        <v>1620549.8817420322</v>
      </c>
      <c r="F25" s="166">
        <f t="shared" si="6"/>
        <v>1341030.9612871045</v>
      </c>
      <c r="G25" s="166">
        <f t="shared" si="7"/>
        <v>93985432.670597136</v>
      </c>
    </row>
    <row r="26" spans="3:16" x14ac:dyDescent="0.2">
      <c r="C26" s="12">
        <f t="shared" si="0"/>
        <v>15</v>
      </c>
      <c r="D26" s="166">
        <f t="shared" si="4"/>
        <v>2961580.8430291368</v>
      </c>
      <c r="E26" s="166">
        <f t="shared" si="5"/>
        <v>1597752.3554001513</v>
      </c>
      <c r="F26" s="166">
        <f t="shared" si="6"/>
        <v>1363828.4876289854</v>
      </c>
      <c r="G26" s="166">
        <f t="shared" si="7"/>
        <v>92621604.182968155</v>
      </c>
    </row>
    <row r="27" spans="3:16" x14ac:dyDescent="0.2">
      <c r="C27" s="12">
        <f t="shared" si="0"/>
        <v>16</v>
      </c>
      <c r="D27" s="166">
        <f t="shared" si="4"/>
        <v>2961580.8430291368</v>
      </c>
      <c r="E27" s="166">
        <f t="shared" si="5"/>
        <v>1574567.2711104588</v>
      </c>
      <c r="F27" s="166">
        <f t="shared" si="6"/>
        <v>1387013.571918678</v>
      </c>
      <c r="G27" s="166">
        <f t="shared" si="7"/>
        <v>91234590.611049473</v>
      </c>
    </row>
    <row r="28" spans="3:16" x14ac:dyDescent="0.2">
      <c r="C28" s="12">
        <f t="shared" si="0"/>
        <v>17</v>
      </c>
      <c r="D28" s="166">
        <f t="shared" si="4"/>
        <v>2961580.8430291368</v>
      </c>
      <c r="E28" s="166">
        <f t="shared" si="5"/>
        <v>1550988.0403878412</v>
      </c>
      <c r="F28" s="166">
        <f t="shared" si="6"/>
        <v>1410592.8026412956</v>
      </c>
      <c r="G28" s="166">
        <f t="shared" si="7"/>
        <v>89823997.808408171</v>
      </c>
    </row>
    <row r="29" spans="3:16" x14ac:dyDescent="0.2">
      <c r="C29" s="12">
        <f t="shared" si="0"/>
        <v>18</v>
      </c>
      <c r="D29" s="166">
        <f t="shared" si="4"/>
        <v>2961580.8430291368</v>
      </c>
      <c r="E29" s="166">
        <f t="shared" si="5"/>
        <v>1527007.9627429391</v>
      </c>
      <c r="F29" s="166">
        <f t="shared" si="6"/>
        <v>1434572.8802861976</v>
      </c>
      <c r="G29" s="166">
        <f t="shared" si="7"/>
        <v>88389424.928121969</v>
      </c>
    </row>
    <row r="30" spans="3:16" x14ac:dyDescent="0.2">
      <c r="C30" s="12">
        <f t="shared" si="0"/>
        <v>19</v>
      </c>
      <c r="D30" s="166">
        <f t="shared" si="4"/>
        <v>2961580.8430291368</v>
      </c>
      <c r="E30" s="166">
        <f t="shared" si="5"/>
        <v>1502620.2237780737</v>
      </c>
      <c r="F30" s="166">
        <f t="shared" si="6"/>
        <v>1458960.6192510631</v>
      </c>
      <c r="G30" s="166">
        <f t="shared" si="7"/>
        <v>86930464.308870912</v>
      </c>
    </row>
    <row r="31" spans="3:16" x14ac:dyDescent="0.2">
      <c r="C31" s="12">
        <f t="shared" si="0"/>
        <v>20</v>
      </c>
      <c r="D31" s="166">
        <f t="shared" si="4"/>
        <v>2961580.8430291368</v>
      </c>
      <c r="E31" s="166">
        <f t="shared" si="5"/>
        <v>1477817.8932508056</v>
      </c>
      <c r="F31" s="166">
        <f t="shared" si="6"/>
        <v>1483762.9497783312</v>
      </c>
      <c r="G31" s="166">
        <f t="shared" si="7"/>
        <v>85446701.359092578</v>
      </c>
    </row>
    <row r="32" spans="3:16" x14ac:dyDescent="0.2">
      <c r="C32" s="12">
        <f t="shared" si="0"/>
        <v>21</v>
      </c>
      <c r="D32" s="166">
        <f t="shared" si="4"/>
        <v>2961580.8430291368</v>
      </c>
      <c r="E32" s="166">
        <f t="shared" si="5"/>
        <v>1452593.923104574</v>
      </c>
      <c r="F32" s="166">
        <f t="shared" si="6"/>
        <v>1508986.9199245628</v>
      </c>
      <c r="G32" s="166">
        <f t="shared" si="7"/>
        <v>83937714.439168021</v>
      </c>
    </row>
    <row r="33" spans="3:7" x14ac:dyDescent="0.2">
      <c r="C33" s="12">
        <f t="shared" si="0"/>
        <v>22</v>
      </c>
      <c r="D33" s="166">
        <f t="shared" si="4"/>
        <v>2961580.8430291368</v>
      </c>
      <c r="E33" s="166">
        <f t="shared" si="5"/>
        <v>1426941.1454658564</v>
      </c>
      <c r="F33" s="166">
        <f t="shared" si="6"/>
        <v>1534639.6975632804</v>
      </c>
      <c r="G33" s="166">
        <f t="shared" si="7"/>
        <v>82403074.741604745</v>
      </c>
    </row>
    <row r="34" spans="3:7" x14ac:dyDescent="0.2">
      <c r="C34" s="12">
        <f t="shared" si="0"/>
        <v>23</v>
      </c>
      <c r="D34" s="166">
        <f t="shared" si="4"/>
        <v>2961580.8430291368</v>
      </c>
      <c r="E34" s="166">
        <f t="shared" si="5"/>
        <v>1400852.2706072808</v>
      </c>
      <c r="F34" s="166">
        <f t="shared" si="6"/>
        <v>1560728.572421856</v>
      </c>
      <c r="G34" s="166">
        <f t="shared" si="7"/>
        <v>80842346.169182897</v>
      </c>
    </row>
    <row r="35" spans="3:7" x14ac:dyDescent="0.2">
      <c r="C35" s="12">
        <f t="shared" si="0"/>
        <v>24</v>
      </c>
      <c r="D35" s="166">
        <f t="shared" si="4"/>
        <v>2961580.8430291368</v>
      </c>
      <c r="E35" s="166">
        <f t="shared" si="5"/>
        <v>1374319.8848761094</v>
      </c>
      <c r="F35" s="166">
        <f t="shared" si="6"/>
        <v>1587260.9581530273</v>
      </c>
      <c r="G35" s="166">
        <f t="shared" si="7"/>
        <v>79255085.211029872</v>
      </c>
    </row>
    <row r="36" spans="3:7" x14ac:dyDescent="0.2">
      <c r="C36" s="12">
        <f t="shared" si="0"/>
        <v>25</v>
      </c>
      <c r="D36" s="166">
        <f t="shared" si="4"/>
        <v>2961580.8430291368</v>
      </c>
      <c r="E36" s="166">
        <f t="shared" si="5"/>
        <v>1347336.4485875079</v>
      </c>
      <c r="F36" s="166">
        <f t="shared" si="6"/>
        <v>1614244.3944416288</v>
      </c>
      <c r="G36" s="166">
        <f t="shared" si="7"/>
        <v>77640840.816588238</v>
      </c>
    </row>
    <row r="37" spans="3:7" x14ac:dyDescent="0.2">
      <c r="C37" s="12">
        <f t="shared" si="0"/>
        <v>26</v>
      </c>
      <c r="D37" s="166">
        <f t="shared" si="4"/>
        <v>2961580.8430291368</v>
      </c>
      <c r="E37" s="166">
        <f t="shared" si="5"/>
        <v>1319894.293882</v>
      </c>
      <c r="F37" s="166">
        <f t="shared" si="6"/>
        <v>1641686.5491471367</v>
      </c>
      <c r="G37" s="166">
        <f t="shared" si="7"/>
        <v>75999154.267441094</v>
      </c>
    </row>
    <row r="38" spans="3:7" x14ac:dyDescent="0.2">
      <c r="C38" s="12">
        <f t="shared" si="0"/>
        <v>27</v>
      </c>
      <c r="D38" s="166">
        <f t="shared" si="4"/>
        <v>2961580.8430291368</v>
      </c>
      <c r="E38" s="166">
        <f t="shared" si="5"/>
        <v>1291985.6225464987</v>
      </c>
      <c r="F38" s="166">
        <f t="shared" si="6"/>
        <v>1669595.2204826381</v>
      </c>
      <c r="G38" s="166">
        <f t="shared" si="7"/>
        <v>74329559.046958461</v>
      </c>
    </row>
    <row r="39" spans="3:7" x14ac:dyDescent="0.2">
      <c r="C39" s="12">
        <f t="shared" si="0"/>
        <v>28</v>
      </c>
      <c r="D39" s="166">
        <f t="shared" si="4"/>
        <v>2961580.8430291368</v>
      </c>
      <c r="E39" s="166">
        <f t="shared" si="5"/>
        <v>1263602.5037982939</v>
      </c>
      <c r="F39" s="166">
        <f t="shared" si="6"/>
        <v>1697978.3392308429</v>
      </c>
      <c r="G39" s="166">
        <f t="shared" si="7"/>
        <v>72631580.707727611</v>
      </c>
    </row>
    <row r="40" spans="3:7" x14ac:dyDescent="0.2">
      <c r="C40" s="12">
        <f t="shared" si="0"/>
        <v>29</v>
      </c>
      <c r="D40" s="166">
        <f t="shared" si="4"/>
        <v>2961580.8430291368</v>
      </c>
      <c r="E40" s="166">
        <f t="shared" si="5"/>
        <v>1234736.8720313695</v>
      </c>
      <c r="F40" s="166">
        <f t="shared" si="6"/>
        <v>1726843.9709977673</v>
      </c>
      <c r="G40" s="166">
        <f t="shared" si="7"/>
        <v>70904736.736729845</v>
      </c>
    </row>
    <row r="41" spans="3:7" x14ac:dyDescent="0.2">
      <c r="C41" s="12">
        <f t="shared" si="0"/>
        <v>30</v>
      </c>
      <c r="D41" s="166">
        <f t="shared" si="4"/>
        <v>2961580.8430291368</v>
      </c>
      <c r="E41" s="166">
        <f t="shared" si="5"/>
        <v>1205380.5245244075</v>
      </c>
      <c r="F41" s="166">
        <f t="shared" si="6"/>
        <v>1756200.3185047293</v>
      </c>
      <c r="G41" s="166">
        <f t="shared" si="7"/>
        <v>69148536.41822511</v>
      </c>
    </row>
    <row r="42" spans="3:7" x14ac:dyDescent="0.2">
      <c r="C42" s="12">
        <f t="shared" si="0"/>
        <v>31</v>
      </c>
      <c r="D42" s="166">
        <f t="shared" si="4"/>
        <v>2961580.8430291368</v>
      </c>
      <c r="E42" s="166">
        <f t="shared" si="5"/>
        <v>1175525.1191098269</v>
      </c>
      <c r="F42" s="166">
        <f t="shared" si="6"/>
        <v>1786055.7239193099</v>
      </c>
      <c r="G42" s="166">
        <f t="shared" si="7"/>
        <v>67362480.694305792</v>
      </c>
    </row>
    <row r="43" spans="3:7" x14ac:dyDescent="0.2">
      <c r="C43" s="12">
        <f t="shared" si="0"/>
        <v>32</v>
      </c>
      <c r="D43" s="166">
        <f t="shared" si="4"/>
        <v>2961580.8430291368</v>
      </c>
      <c r="E43" s="166">
        <f t="shared" si="5"/>
        <v>1145162.1718031985</v>
      </c>
      <c r="F43" s="166">
        <f t="shared" si="6"/>
        <v>1816418.6712259382</v>
      </c>
      <c r="G43" s="166">
        <f t="shared" si="7"/>
        <v>65546062.023079857</v>
      </c>
    </row>
    <row r="44" spans="3:7" x14ac:dyDescent="0.2">
      <c r="C44" s="12">
        <f t="shared" si="0"/>
        <v>33</v>
      </c>
      <c r="D44" s="166">
        <f t="shared" si="4"/>
        <v>2961580.8430291368</v>
      </c>
      <c r="E44" s="166">
        <f t="shared" si="5"/>
        <v>1114283.0543923576</v>
      </c>
      <c r="F44" s="166">
        <f t="shared" si="6"/>
        <v>1847297.7886367792</v>
      </c>
      <c r="G44" s="166">
        <f t="shared" si="7"/>
        <v>63698764.234443076</v>
      </c>
    </row>
    <row r="45" spans="3:7" x14ac:dyDescent="0.2">
      <c r="C45" s="12">
        <f t="shared" si="0"/>
        <v>34</v>
      </c>
      <c r="D45" s="166">
        <f t="shared" si="4"/>
        <v>2961580.8430291368</v>
      </c>
      <c r="E45" s="166">
        <f t="shared" si="5"/>
        <v>1082878.9919855325</v>
      </c>
      <c r="F45" s="166">
        <f t="shared" si="6"/>
        <v>1878701.8510436043</v>
      </c>
      <c r="G45" s="166">
        <f t="shared" si="7"/>
        <v>61820062.383399472</v>
      </c>
    </row>
    <row r="46" spans="3:7" x14ac:dyDescent="0.2">
      <c r="C46" s="12">
        <f t="shared" si="0"/>
        <v>35</v>
      </c>
      <c r="D46" s="166">
        <f t="shared" si="4"/>
        <v>2961580.8430291368</v>
      </c>
      <c r="E46" s="166">
        <f t="shared" si="5"/>
        <v>1050941.0605177912</v>
      </c>
      <c r="F46" s="166">
        <f t="shared" si="6"/>
        <v>1910639.7825113456</v>
      </c>
      <c r="G46" s="166">
        <f t="shared" si="7"/>
        <v>59909422.600888126</v>
      </c>
    </row>
    <row r="47" spans="3:7" x14ac:dyDescent="0.2">
      <c r="C47" s="12">
        <f t="shared" si="0"/>
        <v>36</v>
      </c>
      <c r="D47" s="166">
        <f t="shared" si="4"/>
        <v>2961580.8430291368</v>
      </c>
      <c r="E47" s="166">
        <f t="shared" si="5"/>
        <v>1018460.1842150982</v>
      </c>
      <c r="F47" s="166">
        <f t="shared" si="6"/>
        <v>1943120.6588140386</v>
      </c>
      <c r="G47" s="166">
        <f t="shared" si="7"/>
        <v>57966301.94207409</v>
      </c>
    </row>
    <row r="48" spans="3:7" x14ac:dyDescent="0.2">
      <c r="C48" s="12">
        <f t="shared" si="0"/>
        <v>37</v>
      </c>
      <c r="D48" s="166">
        <f t="shared" si="4"/>
        <v>2961580.8430291368</v>
      </c>
      <c r="E48" s="166">
        <f t="shared" si="5"/>
        <v>985427.13301525963</v>
      </c>
      <c r="F48" s="166">
        <f t="shared" si="6"/>
        <v>1976153.7100138771</v>
      </c>
      <c r="G48" s="166">
        <f t="shared" si="7"/>
        <v>55990148.232060216</v>
      </c>
    </row>
    <row r="49" spans="3:7" x14ac:dyDescent="0.2">
      <c r="C49" s="12">
        <f t="shared" si="0"/>
        <v>38</v>
      </c>
      <c r="D49" s="166">
        <f t="shared" si="4"/>
        <v>2961580.8430291368</v>
      </c>
      <c r="E49" s="166">
        <f t="shared" si="5"/>
        <v>951832.5199450237</v>
      </c>
      <c r="F49" s="166">
        <f t="shared" si="6"/>
        <v>2009748.3230841132</v>
      </c>
      <c r="G49" s="166">
        <f t="shared" si="7"/>
        <v>53980399.9089761</v>
      </c>
    </row>
    <row r="50" spans="3:7" x14ac:dyDescent="0.2">
      <c r="C50" s="12">
        <f t="shared" si="0"/>
        <v>39</v>
      </c>
      <c r="D50" s="166">
        <f t="shared" si="4"/>
        <v>2961580.8430291368</v>
      </c>
      <c r="E50" s="166">
        <f t="shared" si="5"/>
        <v>917666.79845259374</v>
      </c>
      <c r="F50" s="166">
        <f t="shared" si="6"/>
        <v>2043914.0445765429</v>
      </c>
      <c r="G50" s="166">
        <f t="shared" si="7"/>
        <v>51936485.86439956</v>
      </c>
    </row>
    <row r="51" spans="3:7" x14ac:dyDescent="0.2">
      <c r="C51" s="12">
        <f t="shared" si="0"/>
        <v>40</v>
      </c>
      <c r="D51" s="166">
        <f t="shared" si="4"/>
        <v>2961580.8430291368</v>
      </c>
      <c r="E51" s="166">
        <f t="shared" si="5"/>
        <v>882920.25969479256</v>
      </c>
      <c r="F51" s="166">
        <f t="shared" si="6"/>
        <v>2078660.5833343442</v>
      </c>
      <c r="G51" s="166">
        <f t="shared" si="7"/>
        <v>49857825.281065218</v>
      </c>
    </row>
    <row r="52" spans="3:7" x14ac:dyDescent="0.2">
      <c r="C52" s="12">
        <f t="shared" si="0"/>
        <v>41</v>
      </c>
      <c r="D52" s="166">
        <f t="shared" si="4"/>
        <v>2961580.8430291368</v>
      </c>
      <c r="E52" s="166">
        <f t="shared" si="5"/>
        <v>847583.02977810882</v>
      </c>
      <c r="F52" s="166">
        <f t="shared" si="6"/>
        <v>2113997.8132510278</v>
      </c>
      <c r="G52" s="166">
        <f t="shared" si="7"/>
        <v>47743827.467814192</v>
      </c>
    </row>
    <row r="53" spans="3:7" x14ac:dyDescent="0.2">
      <c r="C53" s="12">
        <f t="shared" si="0"/>
        <v>42</v>
      </c>
      <c r="D53" s="166">
        <f t="shared" si="4"/>
        <v>2961580.8430291368</v>
      </c>
      <c r="E53" s="166">
        <f t="shared" si="5"/>
        <v>811645.06695284136</v>
      </c>
      <c r="F53" s="166">
        <f t="shared" si="6"/>
        <v>2149935.7760762954</v>
      </c>
      <c r="G53" s="166">
        <f t="shared" si="7"/>
        <v>45593891.691737898</v>
      </c>
    </row>
    <row r="54" spans="3:7" x14ac:dyDescent="0.2">
      <c r="C54" s="12">
        <f t="shared" si="0"/>
        <v>43</v>
      </c>
      <c r="D54" s="166">
        <f t="shared" si="4"/>
        <v>2961580.8430291368</v>
      </c>
      <c r="E54" s="166">
        <f t="shared" si="5"/>
        <v>775096.15875954437</v>
      </c>
      <c r="F54" s="166">
        <f t="shared" si="6"/>
        <v>2186484.6842695922</v>
      </c>
      <c r="G54" s="166">
        <f t="shared" si="7"/>
        <v>43407407.007468306</v>
      </c>
    </row>
    <row r="55" spans="3:7" x14ac:dyDescent="0.2">
      <c r="C55" s="12">
        <f t="shared" si="0"/>
        <v>44</v>
      </c>
      <c r="D55" s="166">
        <f t="shared" si="4"/>
        <v>2961580.8430291368</v>
      </c>
      <c r="E55" s="166">
        <f t="shared" si="5"/>
        <v>737925.91912696126</v>
      </c>
      <c r="F55" s="166">
        <f t="shared" si="6"/>
        <v>2223654.9239021754</v>
      </c>
      <c r="G55" s="166">
        <f t="shared" si="7"/>
        <v>41183752.083566129</v>
      </c>
    </row>
    <row r="56" spans="3:7" x14ac:dyDescent="0.2">
      <c r="C56" s="12">
        <f t="shared" si="0"/>
        <v>45</v>
      </c>
      <c r="D56" s="166">
        <f t="shared" si="4"/>
        <v>2961580.8430291368</v>
      </c>
      <c r="E56" s="166">
        <f t="shared" si="5"/>
        <v>700123.78542062419</v>
      </c>
      <c r="F56" s="166">
        <f t="shared" si="6"/>
        <v>2261457.0576085127</v>
      </c>
      <c r="G56" s="166">
        <f t="shared" si="7"/>
        <v>38922295.025957614</v>
      </c>
    </row>
    <row r="57" spans="3:7" x14ac:dyDescent="0.2">
      <c r="C57" s="12">
        <f t="shared" si="0"/>
        <v>46</v>
      </c>
      <c r="D57" s="166">
        <f t="shared" si="4"/>
        <v>2961580.8430291368</v>
      </c>
      <c r="E57" s="166">
        <f t="shared" si="5"/>
        <v>661679.01544127951</v>
      </c>
      <c r="F57" s="166">
        <f t="shared" si="6"/>
        <v>2299901.8275878574</v>
      </c>
      <c r="G57" s="166">
        <f t="shared" si="7"/>
        <v>36622393.198369756</v>
      </c>
    </row>
    <row r="58" spans="3:7" x14ac:dyDescent="0.2">
      <c r="C58" s="12">
        <f t="shared" si="0"/>
        <v>47</v>
      </c>
      <c r="D58" s="166">
        <f t="shared" si="4"/>
        <v>2961580.8430291368</v>
      </c>
      <c r="E58" s="166">
        <f t="shared" si="5"/>
        <v>622580.68437228585</v>
      </c>
      <c r="F58" s="166">
        <f t="shared" si="6"/>
        <v>2339000.1586568509</v>
      </c>
      <c r="G58" s="166">
        <f t="shared" si="7"/>
        <v>34283393.039712906</v>
      </c>
    </row>
    <row r="59" spans="3:7" x14ac:dyDescent="0.2">
      <c r="C59" s="12">
        <f t="shared" si="0"/>
        <v>48</v>
      </c>
      <c r="D59" s="166">
        <f t="shared" si="4"/>
        <v>2961580.8430291368</v>
      </c>
      <c r="E59" s="166">
        <f t="shared" si="5"/>
        <v>582817.68167511944</v>
      </c>
      <c r="F59" s="166">
        <f t="shared" si="6"/>
        <v>2378763.1613540174</v>
      </c>
      <c r="G59" s="166">
        <f t="shared" si="7"/>
        <v>31904629.878358889</v>
      </c>
    </row>
    <row r="60" spans="3:7" x14ac:dyDescent="0.2">
      <c r="C60" s="12">
        <f t="shared" si="0"/>
        <v>49</v>
      </c>
      <c r="D60" s="166">
        <f t="shared" si="4"/>
        <v>2961580.8430291368</v>
      </c>
      <c r="E60" s="166">
        <f t="shared" si="5"/>
        <v>542378.70793210121</v>
      </c>
      <c r="F60" s="166">
        <f t="shared" si="6"/>
        <v>2419202.1350970357</v>
      </c>
      <c r="G60" s="166">
        <f t="shared" si="7"/>
        <v>29485427.743261855</v>
      </c>
    </row>
    <row r="61" spans="3:7" x14ac:dyDescent="0.2">
      <c r="C61" s="12">
        <f t="shared" si="0"/>
        <v>50</v>
      </c>
      <c r="D61" s="166">
        <f t="shared" si="4"/>
        <v>2961580.8430291368</v>
      </c>
      <c r="E61" s="166">
        <f t="shared" si="5"/>
        <v>501252.27163545159</v>
      </c>
      <c r="F61" s="166">
        <f t="shared" si="6"/>
        <v>2460328.5713936854</v>
      </c>
      <c r="G61" s="166">
        <f t="shared" si="7"/>
        <v>27025099.171868168</v>
      </c>
    </row>
    <row r="62" spans="3:7" x14ac:dyDescent="0.2">
      <c r="C62" s="12">
        <f t="shared" si="0"/>
        <v>51</v>
      </c>
      <c r="D62" s="166">
        <f t="shared" si="4"/>
        <v>2961580.8430291368</v>
      </c>
      <c r="E62" s="166">
        <f t="shared" si="5"/>
        <v>459426.68592175888</v>
      </c>
      <c r="F62" s="166">
        <f t="shared" si="6"/>
        <v>2502154.1571073779</v>
      </c>
      <c r="G62" s="166">
        <f t="shared" si="7"/>
        <v>24522945.014760789</v>
      </c>
    </row>
    <row r="63" spans="3:7" x14ac:dyDescent="0.2">
      <c r="C63" s="12">
        <f t="shared" si="0"/>
        <v>52</v>
      </c>
      <c r="D63" s="166">
        <f t="shared" si="4"/>
        <v>2961580.8430291368</v>
      </c>
      <c r="E63" s="166">
        <f t="shared" si="5"/>
        <v>416890.06525093346</v>
      </c>
      <c r="F63" s="166">
        <f t="shared" si="6"/>
        <v>2544690.7777782031</v>
      </c>
      <c r="G63" s="166">
        <f t="shared" si="7"/>
        <v>21978254.236982584</v>
      </c>
    </row>
    <row r="64" spans="3:7" x14ac:dyDescent="0.2">
      <c r="C64" s="12">
        <f t="shared" si="0"/>
        <v>53</v>
      </c>
      <c r="D64" s="166">
        <f t="shared" si="4"/>
        <v>2961580.8430291368</v>
      </c>
      <c r="E64" s="166">
        <f t="shared" si="5"/>
        <v>373630.32202870393</v>
      </c>
      <c r="F64" s="166">
        <f t="shared" si="6"/>
        <v>2587950.5210004328</v>
      </c>
      <c r="G64" s="166">
        <f t="shared" si="7"/>
        <v>19390303.71598215</v>
      </c>
    </row>
    <row r="65" spans="3:7" x14ac:dyDescent="0.2">
      <c r="C65" s="12">
        <f t="shared" si="0"/>
        <v>54</v>
      </c>
      <c r="D65" s="166">
        <f t="shared" si="4"/>
        <v>2961580.8430291368</v>
      </c>
      <c r="E65" s="166">
        <f t="shared" si="5"/>
        <v>329635.16317169659</v>
      </c>
      <c r="F65" s="166">
        <f t="shared" si="6"/>
        <v>2631945.6798574403</v>
      </c>
      <c r="G65" s="166">
        <f t="shared" si="7"/>
        <v>16758358.03612471</v>
      </c>
    </row>
    <row r="66" spans="3:7" x14ac:dyDescent="0.2">
      <c r="C66" s="12">
        <f t="shared" si="0"/>
        <v>55</v>
      </c>
      <c r="D66" s="166">
        <f t="shared" si="4"/>
        <v>2961580.8430291368</v>
      </c>
      <c r="E66" s="166">
        <f t="shared" si="5"/>
        <v>284892.08661412011</v>
      </c>
      <c r="F66" s="166">
        <f t="shared" si="6"/>
        <v>2676688.7564150165</v>
      </c>
      <c r="G66" s="166">
        <f t="shared" si="7"/>
        <v>14081669.279709693</v>
      </c>
    </row>
    <row r="67" spans="3:7" x14ac:dyDescent="0.2">
      <c r="C67" s="12">
        <f t="shared" si="0"/>
        <v>56</v>
      </c>
      <c r="D67" s="166">
        <f t="shared" si="4"/>
        <v>2961580.8430291368</v>
      </c>
      <c r="E67" s="166">
        <f t="shared" si="5"/>
        <v>239388.37775506481</v>
      </c>
      <c r="F67" s="166">
        <f t="shared" si="6"/>
        <v>2722192.4652740718</v>
      </c>
      <c r="G67" s="166">
        <f t="shared" si="7"/>
        <v>11359476.814435622</v>
      </c>
    </row>
    <row r="68" spans="3:7" x14ac:dyDescent="0.2">
      <c r="C68" s="12">
        <f t="shared" si="0"/>
        <v>57</v>
      </c>
      <c r="D68" s="166">
        <f t="shared" si="4"/>
        <v>2961580.8430291368</v>
      </c>
      <c r="E68" s="166">
        <f t="shared" si="5"/>
        <v>193111.10584540557</v>
      </c>
      <c r="F68" s="166">
        <f t="shared" si="6"/>
        <v>2768469.737183731</v>
      </c>
      <c r="G68" s="166">
        <f t="shared" si="7"/>
        <v>8591007.0772518907</v>
      </c>
    </row>
    <row r="69" spans="3:7" x14ac:dyDescent="0.2">
      <c r="C69" s="12">
        <f t="shared" si="0"/>
        <v>58</v>
      </c>
      <c r="D69" s="166">
        <f t="shared" si="4"/>
        <v>2961580.8430291368</v>
      </c>
      <c r="E69" s="166">
        <f t="shared" si="5"/>
        <v>146047.12031328215</v>
      </c>
      <c r="F69" s="166">
        <f t="shared" si="6"/>
        <v>2815533.7227158546</v>
      </c>
      <c r="G69" s="166">
        <f t="shared" si="7"/>
        <v>5775473.354536036</v>
      </c>
    </row>
    <row r="70" spans="3:7" x14ac:dyDescent="0.2">
      <c r="C70" s="12">
        <f t="shared" si="0"/>
        <v>59</v>
      </c>
      <c r="D70" s="166">
        <f t="shared" si="4"/>
        <v>2961580.8430291368</v>
      </c>
      <c r="E70" s="166">
        <f t="shared" si="5"/>
        <v>98183.047027112625</v>
      </c>
      <c r="F70" s="166">
        <f t="shared" si="6"/>
        <v>2863397.7960020243</v>
      </c>
      <c r="G70" s="166">
        <f t="shared" si="7"/>
        <v>2912075.5585340117</v>
      </c>
    </row>
    <row r="71" spans="3:7" x14ac:dyDescent="0.2">
      <c r="C71" s="12">
        <f t="shared" si="0"/>
        <v>60</v>
      </c>
      <c r="D71" s="166">
        <f t="shared" si="4"/>
        <v>2961580.8430291368</v>
      </c>
      <c r="E71" s="166">
        <f t="shared" si="5"/>
        <v>49505.284495078202</v>
      </c>
      <c r="F71" s="166">
        <f t="shared" si="6"/>
        <v>2912075.5585340587</v>
      </c>
      <c r="G71" s="166">
        <f t="shared" si="7"/>
        <v>-4.7031790018081665E-8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topLeftCell="A28" zoomScaleNormal="100" workbookViewId="0">
      <selection activeCell="K22" sqref="K22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0"/>
    </row>
    <row r="2" spans="1:7" x14ac:dyDescent="0.2">
      <c r="C2" s="2" t="s">
        <v>135</v>
      </c>
      <c r="F2" s="37">
        <f>'COSTOS Y GASTOS'!D64</f>
        <v>95618.66889528303</v>
      </c>
    </row>
    <row r="4" spans="1:7" x14ac:dyDescent="0.2">
      <c r="A4" s="3" t="s">
        <v>14</v>
      </c>
      <c r="B4" s="92">
        <v>27</v>
      </c>
      <c r="C4" s="92" t="s">
        <v>232</v>
      </c>
      <c r="D4" s="92"/>
    </row>
    <row r="6" spans="1:7" x14ac:dyDescent="0.2">
      <c r="C6" s="319" t="s">
        <v>232</v>
      </c>
      <c r="D6" s="323"/>
      <c r="E6" s="323"/>
      <c r="F6" s="327" t="s">
        <v>214</v>
      </c>
    </row>
    <row r="7" spans="1:7" x14ac:dyDescent="0.2">
      <c r="C7" s="324"/>
      <c r="D7" s="325"/>
      <c r="E7" s="325"/>
      <c r="F7" s="328" t="s">
        <v>28</v>
      </c>
      <c r="G7" s="97"/>
    </row>
    <row r="8" spans="1:7" x14ac:dyDescent="0.2">
      <c r="C8" s="98" t="s">
        <v>239</v>
      </c>
      <c r="D8" s="99"/>
      <c r="E8" s="100" t="s">
        <v>112</v>
      </c>
      <c r="F8" s="101">
        <f>'COSTOS Y GASTOS'!F86</f>
        <v>294631700.15999997</v>
      </c>
    </row>
    <row r="9" spans="1:7" x14ac:dyDescent="0.2">
      <c r="C9" s="6" t="s">
        <v>124</v>
      </c>
      <c r="D9" s="7"/>
      <c r="E9" s="102" t="s">
        <v>104</v>
      </c>
      <c r="F9" s="5">
        <f>SUM(D10:D15)</f>
        <v>52382000</v>
      </c>
    </row>
    <row r="10" spans="1:7" x14ac:dyDescent="0.2">
      <c r="C10" s="6" t="s">
        <v>57</v>
      </c>
      <c r="D10" s="103">
        <f>('COSTOS Y GASTOS'!F79)</f>
        <v>7680000</v>
      </c>
      <c r="E10" s="20"/>
      <c r="F10" s="5"/>
    </row>
    <row r="11" spans="1:7" x14ac:dyDescent="0.2">
      <c r="C11" s="104" t="s">
        <v>58</v>
      </c>
      <c r="D11" s="103">
        <f>('COSTOS Y GASTOS'!F78)*0.2</f>
        <v>1512000</v>
      </c>
      <c r="E11" s="59"/>
      <c r="F11" s="105"/>
    </row>
    <row r="12" spans="1:7" x14ac:dyDescent="0.2">
      <c r="C12" s="6" t="s">
        <v>60</v>
      </c>
      <c r="D12" s="103">
        <f>'COSTOS Y GASTOS'!F75+'COSTOS Y GASTOS'!F76+'COSTOS Y GASTOS'!F74+'COSTOS Y GASTOS'!F73+'COSTOS Y GASTOS'!F77</f>
        <v>28195000</v>
      </c>
      <c r="E12" s="20"/>
      <c r="F12" s="5"/>
    </row>
    <row r="13" spans="1:7" x14ac:dyDescent="0.2">
      <c r="C13" s="104" t="s">
        <v>61</v>
      </c>
      <c r="D13" s="103">
        <f>'COSTOS Y GASTOS'!F71</f>
        <v>4735000</v>
      </c>
      <c r="E13" s="59"/>
      <c r="F13" s="105"/>
    </row>
    <row r="14" spans="1:7" x14ac:dyDescent="0.2">
      <c r="C14" s="6" t="s">
        <v>62</v>
      </c>
      <c r="D14" s="103">
        <f>'COSTOS Y GASTOS'!F72</f>
        <v>10260000</v>
      </c>
      <c r="E14" s="20"/>
      <c r="F14" s="5"/>
    </row>
    <row r="15" spans="1:7" x14ac:dyDescent="0.2">
      <c r="C15" s="6" t="s">
        <v>59</v>
      </c>
      <c r="D15" s="103">
        <f>'COSTOS Y GASTOS'!F80</f>
        <v>0</v>
      </c>
      <c r="E15" s="20"/>
      <c r="F15" s="5"/>
    </row>
    <row r="16" spans="1:7" x14ac:dyDescent="0.2">
      <c r="C16" s="106" t="s">
        <v>134</v>
      </c>
      <c r="D16" s="107"/>
      <c r="E16" s="102" t="s">
        <v>122</v>
      </c>
      <c r="F16" s="108">
        <f>'COSTOS Y GASTOS'!F138</f>
        <v>376947332.79999995</v>
      </c>
    </row>
    <row r="17" spans="1:8" x14ac:dyDescent="0.2">
      <c r="C17" s="106"/>
      <c r="D17" s="109"/>
      <c r="E17" s="46"/>
      <c r="F17" s="108"/>
    </row>
    <row r="18" spans="1:8" x14ac:dyDescent="0.2">
      <c r="C18" s="343" t="s">
        <v>174</v>
      </c>
      <c r="D18" s="344"/>
      <c r="E18" s="344"/>
      <c r="F18" s="194">
        <f>SUM(F8:F17)</f>
        <v>723961032.95999992</v>
      </c>
    </row>
    <row r="19" spans="1:8" x14ac:dyDescent="0.2">
      <c r="H19" s="39"/>
    </row>
    <row r="20" spans="1:8" x14ac:dyDescent="0.2">
      <c r="A20" s="3" t="s">
        <v>14</v>
      </c>
      <c r="B20" s="92">
        <v>28</v>
      </c>
      <c r="C20" s="92" t="s">
        <v>233</v>
      </c>
      <c r="D20" s="92"/>
    </row>
    <row r="21" spans="1:8" x14ac:dyDescent="0.2">
      <c r="A21" s="3"/>
      <c r="B21" s="92"/>
      <c r="C21" s="92"/>
      <c r="D21" s="92"/>
    </row>
    <row r="22" spans="1:8" x14ac:dyDescent="0.2">
      <c r="C22" s="319" t="s">
        <v>233</v>
      </c>
      <c r="D22" s="323"/>
      <c r="E22" s="323"/>
      <c r="F22" s="319" t="s">
        <v>214</v>
      </c>
    </row>
    <row r="23" spans="1:8" x14ac:dyDescent="0.2">
      <c r="C23" s="324"/>
      <c r="D23" s="325"/>
      <c r="E23" s="325"/>
      <c r="F23" s="320" t="s">
        <v>28</v>
      </c>
    </row>
    <row r="24" spans="1:8" x14ac:dyDescent="0.2">
      <c r="C24" s="6" t="s">
        <v>238</v>
      </c>
      <c r="D24" s="7"/>
      <c r="E24" s="100" t="s">
        <v>101</v>
      </c>
      <c r="F24" s="5">
        <f>'COSTOS Y GASTOS'!F87</f>
        <v>108521348.13267836</v>
      </c>
    </row>
    <row r="25" spans="1:8" x14ac:dyDescent="0.2">
      <c r="C25" s="6" t="s">
        <v>237</v>
      </c>
      <c r="D25" s="7"/>
      <c r="E25" s="100" t="s">
        <v>104</v>
      </c>
      <c r="F25" s="5">
        <f>D27</f>
        <v>7560000</v>
      </c>
    </row>
    <row r="26" spans="1:8" ht="25.5" x14ac:dyDescent="0.2">
      <c r="C26" s="6" t="s">
        <v>403</v>
      </c>
      <c r="D26" s="253"/>
      <c r="E26" s="100"/>
      <c r="F26" s="5">
        <f>+F2*200</f>
        <v>19123733.779056605</v>
      </c>
    </row>
    <row r="27" spans="1:8" x14ac:dyDescent="0.2">
      <c r="C27" s="80" t="s">
        <v>40</v>
      </c>
      <c r="D27" s="110">
        <f>('COSTOS Y GASTOS'!F78)</f>
        <v>7560000</v>
      </c>
      <c r="E27" s="20"/>
      <c r="F27" s="5"/>
    </row>
    <row r="28" spans="1:8" x14ac:dyDescent="0.2">
      <c r="C28" s="321" t="s">
        <v>173</v>
      </c>
      <c r="D28" s="322"/>
      <c r="E28" s="322"/>
      <c r="F28" s="182">
        <f>SUM(F24:F27)</f>
        <v>135205081.91173497</v>
      </c>
    </row>
    <row r="30" spans="1:8" x14ac:dyDescent="0.2">
      <c r="A30" s="3" t="s">
        <v>14</v>
      </c>
      <c r="B30" s="92">
        <v>29</v>
      </c>
      <c r="C30" s="92" t="s">
        <v>234</v>
      </c>
    </row>
    <row r="31" spans="1:8" x14ac:dyDescent="0.2">
      <c r="A31" s="3"/>
      <c r="B31" s="92"/>
      <c r="C31" s="92"/>
    </row>
    <row r="32" spans="1:8" ht="12.75" customHeight="1" x14ac:dyDescent="0.2">
      <c r="C32" s="319" t="s">
        <v>234</v>
      </c>
      <c r="D32" s="323"/>
      <c r="E32" s="323"/>
      <c r="F32" s="319" t="s">
        <v>214</v>
      </c>
      <c r="G32" s="349" t="s">
        <v>208</v>
      </c>
    </row>
    <row r="33" spans="3:7" x14ac:dyDescent="0.2">
      <c r="C33" s="324"/>
      <c r="D33" s="325"/>
      <c r="E33" s="325"/>
      <c r="F33" s="320" t="s">
        <v>28</v>
      </c>
      <c r="G33" s="349"/>
    </row>
    <row r="34" spans="3:7" x14ac:dyDescent="0.2">
      <c r="C34" s="6" t="s">
        <v>235</v>
      </c>
      <c r="D34" s="7"/>
      <c r="E34" s="100" t="s">
        <v>119</v>
      </c>
      <c r="F34" s="5">
        <f>F18</f>
        <v>723961032.95999992</v>
      </c>
      <c r="G34" s="5">
        <f>F34/$F$2</f>
        <v>7571.3356118024112</v>
      </c>
    </row>
    <row r="35" spans="3:7" x14ac:dyDescent="0.2">
      <c r="C35" s="6" t="s">
        <v>236</v>
      </c>
      <c r="D35" s="7"/>
      <c r="E35" s="100" t="s">
        <v>126</v>
      </c>
      <c r="F35" s="5">
        <f>F28</f>
        <v>135205081.91173497</v>
      </c>
      <c r="G35" s="5">
        <f>F35/$F$2</f>
        <v>1414.0029711123157</v>
      </c>
    </row>
    <row r="36" spans="3:7" hidden="1" x14ac:dyDescent="0.2">
      <c r="C36" s="6"/>
      <c r="D36" s="7"/>
      <c r="E36" s="20"/>
      <c r="F36" s="5"/>
      <c r="G36" s="5">
        <f>F36/$F$2</f>
        <v>0</v>
      </c>
    </row>
    <row r="37" spans="3:7" x14ac:dyDescent="0.2">
      <c r="C37" s="321" t="s">
        <v>173</v>
      </c>
      <c r="D37" s="322"/>
      <c r="E37" s="322"/>
      <c r="F37" s="182">
        <f>SUM(F34:F36)</f>
        <v>859166114.87173486</v>
      </c>
      <c r="G37" s="251">
        <f>F37/$F$2</f>
        <v>8985.3385829147264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U161"/>
  <sheetViews>
    <sheetView showGridLines="0" zoomScale="85" zoomScaleNormal="85" workbookViewId="0">
      <selection activeCell="J15" sqref="J15:K15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22.140625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21" x14ac:dyDescent="0.2">
      <c r="C1" s="3"/>
      <c r="D1" s="3"/>
      <c r="E1" s="3"/>
      <c r="F1" s="3"/>
      <c r="G1" s="3"/>
      <c r="H1" s="3"/>
      <c r="I1" s="3"/>
    </row>
    <row r="2" spans="1:21" x14ac:dyDescent="0.2">
      <c r="C2" s="3"/>
      <c r="D2" s="3"/>
      <c r="E2" s="3"/>
      <c r="F2" s="3"/>
      <c r="G2" s="3"/>
      <c r="H2" s="3"/>
      <c r="I2" s="3"/>
      <c r="J2" s="3"/>
    </row>
    <row r="3" spans="1:21" ht="13.5" x14ac:dyDescent="0.25">
      <c r="C3" s="17"/>
      <c r="D3" s="240"/>
      <c r="E3" s="241"/>
    </row>
    <row r="5" spans="1:21" x14ac:dyDescent="0.2">
      <c r="A5" s="3" t="s">
        <v>14</v>
      </c>
      <c r="B5" s="3">
        <v>30</v>
      </c>
      <c r="C5" s="3" t="s">
        <v>363</v>
      </c>
      <c r="D5" s="37"/>
      <c r="F5" s="111"/>
      <c r="G5" s="111"/>
      <c r="H5" s="111"/>
      <c r="I5" s="111"/>
      <c r="J5" s="111"/>
    </row>
    <row r="6" spans="1:21" x14ac:dyDescent="0.2">
      <c r="A6" s="3"/>
      <c r="B6" s="3"/>
      <c r="C6" s="3"/>
    </row>
    <row r="7" spans="1:21" x14ac:dyDescent="0.2">
      <c r="D7" s="319"/>
      <c r="E7" s="346"/>
      <c r="F7" s="187" t="s">
        <v>7</v>
      </c>
      <c r="G7" s="187" t="s">
        <v>7</v>
      </c>
      <c r="H7" s="187" t="s">
        <v>7</v>
      </c>
      <c r="I7" s="187" t="s">
        <v>7</v>
      </c>
      <c r="J7" s="187" t="s">
        <v>7</v>
      </c>
    </row>
    <row r="8" spans="1:21" x14ac:dyDescent="0.2">
      <c r="D8" s="320"/>
      <c r="E8" s="347"/>
      <c r="F8" s="196">
        <f>D3+1</f>
        <v>1</v>
      </c>
      <c r="G8" s="196">
        <f>F8+1</f>
        <v>2</v>
      </c>
      <c r="H8" s="196">
        <f>G8+1</f>
        <v>3</v>
      </c>
      <c r="I8" s="196">
        <f>H8+1</f>
        <v>4</v>
      </c>
      <c r="J8" s="196">
        <f>I8+1</f>
        <v>5</v>
      </c>
    </row>
    <row r="9" spans="1:21" x14ac:dyDescent="0.2">
      <c r="C9" s="22" t="s">
        <v>344</v>
      </c>
      <c r="D9" s="350"/>
      <c r="E9" s="350"/>
      <c r="F9" s="246">
        <f>+'Proyección Ventas'!E24</f>
        <v>95618.66889528303</v>
      </c>
      <c r="G9" s="246">
        <f>+'Proyección Ventas'!F24</f>
        <v>109278.47873746631</v>
      </c>
      <c r="H9" s="246">
        <f>+'Proyección Ventas'!G24</f>
        <v>120206.32661121295</v>
      </c>
      <c r="I9" s="246">
        <f>+'Proyección Ventas'!H24</f>
        <v>132226.95927233426</v>
      </c>
      <c r="J9" s="246">
        <f>+'Proyección Ventas'!I24</f>
        <v>145449.6551995677</v>
      </c>
    </row>
    <row r="10" spans="1:21" x14ac:dyDescent="0.2">
      <c r="C10" s="351" t="s">
        <v>240</v>
      </c>
      <c r="D10" s="352"/>
      <c r="E10" s="352"/>
      <c r="F10" s="353"/>
      <c r="G10" s="113">
        <f>+(G9-F9)/F9</f>
        <v>0.14285714285714279</v>
      </c>
      <c r="H10" s="113">
        <f t="shared" ref="H10:J10" si="0">+(H9-G9)/G9</f>
        <v>0.10000000000000003</v>
      </c>
      <c r="I10" s="113">
        <f t="shared" si="0"/>
        <v>0.10000000000000017</v>
      </c>
      <c r="J10" s="113">
        <f t="shared" si="0"/>
        <v>0.10000000000000006</v>
      </c>
    </row>
    <row r="12" spans="1:21" x14ac:dyDescent="0.2">
      <c r="E12" s="2">
        <v>7756.6051136363603</v>
      </c>
    </row>
    <row r="13" spans="1:21" x14ac:dyDescent="0.2">
      <c r="M13" s="244"/>
      <c r="N13" s="244"/>
      <c r="O13" s="58"/>
      <c r="P13" s="58"/>
      <c r="Q13" s="58"/>
      <c r="R13" s="58"/>
      <c r="S13" s="58"/>
    </row>
    <row r="14" spans="1:21" x14ac:dyDescent="0.2">
      <c r="A14" s="3" t="s">
        <v>14</v>
      </c>
      <c r="B14" s="3">
        <v>31</v>
      </c>
      <c r="C14" s="3" t="s">
        <v>241</v>
      </c>
      <c r="M14" s="244"/>
      <c r="N14" s="244"/>
      <c r="O14" s="40"/>
      <c r="P14" s="40"/>
      <c r="Q14" s="40"/>
      <c r="R14" s="40"/>
      <c r="S14" s="40"/>
    </row>
    <row r="15" spans="1:21" x14ac:dyDescent="0.2">
      <c r="E15" s="183" t="s">
        <v>157</v>
      </c>
      <c r="F15" s="183" t="s">
        <v>158</v>
      </c>
      <c r="G15" s="183" t="s">
        <v>159</v>
      </c>
      <c r="H15" s="183" t="s">
        <v>160</v>
      </c>
      <c r="I15" s="183" t="s">
        <v>161</v>
      </c>
      <c r="J15" s="355"/>
      <c r="K15" s="355"/>
      <c r="P15" s="40"/>
      <c r="Q15" s="40"/>
      <c r="R15" s="111"/>
      <c r="S15" s="111"/>
      <c r="T15" s="115"/>
      <c r="U15" s="115"/>
    </row>
    <row r="17" spans="1:19" x14ac:dyDescent="0.2">
      <c r="C17" s="17" t="s">
        <v>150</v>
      </c>
      <c r="D17" s="356">
        <f>+'Proyección Ventas'!L24</f>
        <v>8256.5340909090883</v>
      </c>
      <c r="E17" s="357"/>
      <c r="F17" s="242">
        <f>+D17</f>
        <v>8256.5340909090883</v>
      </c>
      <c r="G17" s="242">
        <f>+F17</f>
        <v>8256.5340909090883</v>
      </c>
      <c r="H17" s="242">
        <f t="shared" ref="H17:I17" si="1">+F17</f>
        <v>8256.5340909090883</v>
      </c>
      <c r="I17" s="242">
        <f t="shared" si="1"/>
        <v>8256.5340909090883</v>
      </c>
      <c r="J17" s="3"/>
      <c r="M17" s="31"/>
      <c r="N17" s="31"/>
      <c r="O17" s="31"/>
      <c r="P17" s="31"/>
    </row>
    <row r="18" spans="1:19" x14ac:dyDescent="0.2">
      <c r="C18" s="354"/>
      <c r="D18" s="354"/>
      <c r="E18" s="354"/>
      <c r="F18" s="3"/>
    </row>
    <row r="19" spans="1:19" x14ac:dyDescent="0.2">
      <c r="D19" s="117"/>
      <c r="E19" s="18"/>
    </row>
    <row r="20" spans="1:19" x14ac:dyDescent="0.2">
      <c r="E20" s="18"/>
      <c r="O20" s="31"/>
      <c r="P20" s="31"/>
      <c r="Q20" s="31"/>
      <c r="R20" s="31"/>
      <c r="S20" s="31"/>
    </row>
    <row r="21" spans="1:19" x14ac:dyDescent="0.2">
      <c r="N21" s="3"/>
      <c r="O21" s="250"/>
      <c r="P21" s="250"/>
      <c r="Q21" s="250"/>
      <c r="R21" s="250"/>
      <c r="S21" s="250"/>
    </row>
    <row r="22" spans="1:19" x14ac:dyDescent="0.2">
      <c r="A22" s="3" t="s">
        <v>14</v>
      </c>
      <c r="B22" s="3">
        <v>32</v>
      </c>
      <c r="C22" s="3" t="s">
        <v>63</v>
      </c>
      <c r="G22" s="18"/>
      <c r="H22" s="18"/>
      <c r="I22" s="18"/>
      <c r="J22" s="18"/>
    </row>
    <row r="23" spans="1:19" x14ac:dyDescent="0.2">
      <c r="A23" s="3"/>
      <c r="C23" s="3"/>
    </row>
    <row r="24" spans="1:19" x14ac:dyDescent="0.2">
      <c r="A24" s="3"/>
      <c r="C24" s="3"/>
      <c r="F24" s="187" t="s">
        <v>7</v>
      </c>
      <c r="G24" s="187" t="s">
        <v>7</v>
      </c>
      <c r="H24" s="187" t="s">
        <v>7</v>
      </c>
      <c r="I24" s="187" t="s">
        <v>7</v>
      </c>
      <c r="J24" s="187" t="s">
        <v>7</v>
      </c>
      <c r="M24" s="31"/>
      <c r="N24" s="31"/>
      <c r="O24" s="31"/>
      <c r="P24" s="31"/>
      <c r="Q24" s="31"/>
    </row>
    <row r="25" spans="1:19" x14ac:dyDescent="0.2">
      <c r="F25" s="197">
        <f>F8</f>
        <v>1</v>
      </c>
      <c r="G25" s="197">
        <f>G8</f>
        <v>2</v>
      </c>
      <c r="H25" s="197">
        <f>H8</f>
        <v>3</v>
      </c>
      <c r="I25" s="197">
        <f>I8</f>
        <v>4</v>
      </c>
      <c r="J25" s="197">
        <f>J8</f>
        <v>5</v>
      </c>
    </row>
    <row r="26" spans="1:19" x14ac:dyDescent="0.2">
      <c r="C26" s="302" t="s">
        <v>242</v>
      </c>
      <c r="D26" s="303"/>
      <c r="E26" s="304"/>
      <c r="F26" s="166">
        <f>F9*D17</f>
        <v>789478799.46125281</v>
      </c>
      <c r="G26" s="166">
        <f>+F17*G9</f>
        <v>902261485.09857452</v>
      </c>
      <c r="H26" s="166">
        <f>+G17*H9</f>
        <v>992487633.60843205</v>
      </c>
      <c r="I26" s="166">
        <f>+H17*I9</f>
        <v>1091736396.9692755</v>
      </c>
      <c r="J26" s="166">
        <f>+I17*J9</f>
        <v>1200910036.666203</v>
      </c>
      <c r="K26" s="18"/>
      <c r="L26" s="18"/>
    </row>
    <row r="27" spans="1:19" x14ac:dyDescent="0.2">
      <c r="C27" s="361" t="s">
        <v>243</v>
      </c>
      <c r="D27" s="362"/>
      <c r="E27" s="363"/>
      <c r="F27" s="182">
        <f>SUM(F26:F26)</f>
        <v>789478799.46125281</v>
      </c>
      <c r="G27" s="182">
        <f>SUM(G26:G26)</f>
        <v>902261485.09857452</v>
      </c>
      <c r="H27" s="182">
        <f>SUM(H26:H26)</f>
        <v>992487633.60843205</v>
      </c>
      <c r="I27" s="182">
        <f>SUM(I26:I26)</f>
        <v>1091736396.9692755</v>
      </c>
      <c r="J27" s="182">
        <f>SUM(J26:J26)</f>
        <v>1200910036.666203</v>
      </c>
      <c r="K27" s="18"/>
      <c r="L27" s="18"/>
    </row>
    <row r="28" spans="1:19" ht="4.5" customHeight="1" x14ac:dyDescent="0.2">
      <c r="K28" s="18"/>
      <c r="L28" s="18"/>
    </row>
    <row r="29" spans="1:19" ht="3.75" customHeight="1" x14ac:dyDescent="0.2">
      <c r="G29" s="18"/>
      <c r="K29" s="18"/>
      <c r="L29" s="18"/>
    </row>
    <row r="30" spans="1:19" x14ac:dyDescent="0.2">
      <c r="C30" s="43" t="s">
        <v>239</v>
      </c>
      <c r="D30" s="118" t="s">
        <v>112</v>
      </c>
      <c r="E30" s="119"/>
      <c r="F30" s="5">
        <f>'COSTOS Y GASTOS'!J21</f>
        <v>294631700.15999997</v>
      </c>
      <c r="G30" s="5">
        <f>F30*1.03</f>
        <v>303470651.16479999</v>
      </c>
      <c r="H30" s="5">
        <f>G30*1.03</f>
        <v>312574770.69974399</v>
      </c>
      <c r="I30" s="5">
        <f>H30*1.03</f>
        <v>321952013.82073629</v>
      </c>
      <c r="J30" s="5">
        <f>I30*1.03</f>
        <v>331610574.23535836</v>
      </c>
      <c r="K30" s="18"/>
      <c r="L30" s="18"/>
    </row>
    <row r="31" spans="1:19" x14ac:dyDescent="0.2">
      <c r="C31" s="43" t="s">
        <v>238</v>
      </c>
      <c r="D31" s="118" t="s">
        <v>101</v>
      </c>
      <c r="E31" s="119"/>
      <c r="F31" s="5">
        <f>F9*'COSTOS Y GASTOS'!$H$61</f>
        <v>189912359.23218715</v>
      </c>
      <c r="G31" s="5">
        <f>(G9*'COSTOS Y GASTOS'!$H$61)*1.03</f>
        <v>223553977.15331742</v>
      </c>
      <c r="H31" s="5">
        <f>(H9*'COSTOS Y GASTOS'!$H$61)*1.03</f>
        <v>245909374.86864918</v>
      </c>
      <c r="I31" s="5">
        <f>(I9*'COSTOS Y GASTOS'!$H$61)*1.03</f>
        <v>270500312.35551417</v>
      </c>
      <c r="J31" s="5">
        <f>(J9*'COSTOS Y GASTOS'!$H$61)*1.03</f>
        <v>297550343.59106559</v>
      </c>
      <c r="K31" s="18"/>
      <c r="L31" s="18"/>
    </row>
    <row r="32" spans="1:19" x14ac:dyDescent="0.2">
      <c r="C32" s="19" t="s">
        <v>246</v>
      </c>
      <c r="D32" s="118" t="s">
        <v>119</v>
      </c>
      <c r="E32" s="119"/>
      <c r="F32" s="5">
        <f>'COSTOS RESUMEN'!F9</f>
        <v>52382000</v>
      </c>
      <c r="G32" s="51">
        <f>F32*1.03</f>
        <v>53953460</v>
      </c>
      <c r="H32" s="51">
        <f>G32*1.03</f>
        <v>55572063.800000004</v>
      </c>
      <c r="I32" s="51">
        <f>H32*1.03</f>
        <v>57239225.714000009</v>
      </c>
      <c r="J32" s="51">
        <f>I32*1.03</f>
        <v>58956402.485420011</v>
      </c>
      <c r="K32" s="18"/>
      <c r="L32" s="18"/>
    </row>
    <row r="33" spans="3:12" x14ac:dyDescent="0.2">
      <c r="C33" s="19" t="s">
        <v>247</v>
      </c>
      <c r="D33" s="118" t="s">
        <v>126</v>
      </c>
      <c r="E33" s="120"/>
      <c r="F33" s="5">
        <f>'COSTOS RESUMEN'!F25</f>
        <v>7560000</v>
      </c>
      <c r="G33" s="5">
        <f>($F$33/$F$9)*G9</f>
        <v>8639999.9999999981</v>
      </c>
      <c r="H33" s="5">
        <f>($F$33/$F$9)*H9</f>
        <v>9504000</v>
      </c>
      <c r="I33" s="5">
        <f>($F$33/$F$9)*I9</f>
        <v>10454400</v>
      </c>
      <c r="J33" s="5">
        <f>($F$33/$F$9)*J9</f>
        <v>11499840.000000002</v>
      </c>
      <c r="K33" s="18"/>
      <c r="L33" s="18"/>
    </row>
    <row r="34" spans="3:12" x14ac:dyDescent="0.2">
      <c r="C34" s="84" t="s">
        <v>244</v>
      </c>
      <c r="D34" s="121"/>
      <c r="E34" s="112"/>
      <c r="F34" s="122">
        <f>SUM(F30:F33)</f>
        <v>544486059.39218712</v>
      </c>
      <c r="G34" s="122">
        <f>SUM(G30:G33)</f>
        <v>589618088.31811738</v>
      </c>
      <c r="H34" s="122">
        <f>SUM(H30:H33)</f>
        <v>623560209.36839318</v>
      </c>
      <c r="I34" s="122">
        <f>SUM(I30:I33)</f>
        <v>660145951.89025044</v>
      </c>
      <c r="J34" s="122">
        <f>SUM(J30:J33)</f>
        <v>699617160.31184387</v>
      </c>
      <c r="K34" s="18"/>
      <c r="L34" s="18"/>
    </row>
    <row r="35" spans="3:12" ht="4.5" customHeight="1" x14ac:dyDescent="0.2">
      <c r="C35" s="3"/>
      <c r="D35" s="58"/>
      <c r="E35" s="4"/>
      <c r="F35" s="60"/>
      <c r="G35" s="60"/>
      <c r="H35" s="60"/>
      <c r="I35" s="60"/>
      <c r="J35" s="60"/>
      <c r="K35" s="18"/>
      <c r="L35" s="18"/>
    </row>
    <row r="36" spans="3:12" x14ac:dyDescent="0.2">
      <c r="C36" s="199" t="s">
        <v>245</v>
      </c>
      <c r="D36" s="206"/>
      <c r="E36" s="200"/>
      <c r="F36" s="182">
        <f>F27-F34</f>
        <v>244992740.06906569</v>
      </c>
      <c r="G36" s="182">
        <f>G27-G34</f>
        <v>312643396.78045714</v>
      </c>
      <c r="H36" s="182">
        <f>H27-H34</f>
        <v>368927424.24003887</v>
      </c>
      <c r="I36" s="182">
        <f>I27-I34</f>
        <v>431590445.07902503</v>
      </c>
      <c r="J36" s="182">
        <f>J27-J34</f>
        <v>501292876.35435915</v>
      </c>
      <c r="K36" s="18"/>
      <c r="L36" s="18"/>
    </row>
    <row r="37" spans="3:12" ht="5.25" customHeight="1" x14ac:dyDescent="0.2">
      <c r="K37" s="18"/>
      <c r="L37" s="18"/>
    </row>
    <row r="38" spans="3:12" x14ac:dyDescent="0.2">
      <c r="C38" s="19" t="s">
        <v>248</v>
      </c>
      <c r="D38" s="123" t="s">
        <v>114</v>
      </c>
      <c r="E38" s="124"/>
      <c r="F38" s="51">
        <f>'COSTOS Y GASTOS'!J96</f>
        <v>131650518.71999998</v>
      </c>
      <c r="G38" s="51">
        <f>F38*1.03</f>
        <v>135600034.2816</v>
      </c>
      <c r="H38" s="51">
        <f>G38*1.03</f>
        <v>139668035.31004801</v>
      </c>
      <c r="I38" s="51">
        <f t="shared" ref="H38:J40" si="2">H38*1.03</f>
        <v>143858076.36934945</v>
      </c>
      <c r="J38" s="51">
        <f t="shared" si="2"/>
        <v>148173818.66042992</v>
      </c>
      <c r="K38" s="18"/>
      <c r="L38" s="18"/>
    </row>
    <row r="39" spans="3:12" x14ac:dyDescent="0.2">
      <c r="C39" s="19" t="s">
        <v>249</v>
      </c>
      <c r="D39" s="123" t="s">
        <v>116</v>
      </c>
      <c r="E39" s="124"/>
      <c r="F39" s="51">
        <f>'COSTOS Y GASTOS'!F114</f>
        <v>36901000</v>
      </c>
      <c r="G39" s="51">
        <f>F39*1.03</f>
        <v>38008030</v>
      </c>
      <c r="H39" s="51">
        <f t="shared" si="2"/>
        <v>39148270.899999999</v>
      </c>
      <c r="I39" s="51">
        <f t="shared" si="2"/>
        <v>40322719.027000003</v>
      </c>
      <c r="J39" s="51">
        <f t="shared" si="2"/>
        <v>41532400.59781</v>
      </c>
      <c r="K39" s="18"/>
      <c r="L39" s="18"/>
    </row>
    <row r="40" spans="3:12" x14ac:dyDescent="0.2">
      <c r="C40" s="19" t="s">
        <v>250</v>
      </c>
      <c r="D40" s="123" t="s">
        <v>115</v>
      </c>
      <c r="E40" s="124"/>
      <c r="F40" s="122">
        <f>'COSTOS Y GASTOS'!J122*0.33</f>
        <v>56890618.646399997</v>
      </c>
      <c r="G40" s="51">
        <f>F40*1.03</f>
        <v>58597337.205791995</v>
      </c>
      <c r="H40" s="51">
        <f t="shared" si="2"/>
        <v>60355257.321965754</v>
      </c>
      <c r="I40" s="51">
        <f t="shared" si="2"/>
        <v>62165915.041624725</v>
      </c>
      <c r="J40" s="51">
        <f>I40*1.03</f>
        <v>64030892.492873468</v>
      </c>
      <c r="K40" s="18"/>
      <c r="L40" s="18"/>
    </row>
    <row r="41" spans="3:12" x14ac:dyDescent="0.2">
      <c r="C41" s="199" t="s">
        <v>251</v>
      </c>
      <c r="D41" s="206"/>
      <c r="E41" s="205"/>
      <c r="F41" s="207">
        <f>F38+F39+F40</f>
        <v>225442137.36639997</v>
      </c>
      <c r="G41" s="207">
        <f>G38+G39+G40</f>
        <v>232205401.48739201</v>
      </c>
      <c r="H41" s="207">
        <f>H38+H39+H40</f>
        <v>239171563.53201377</v>
      </c>
      <c r="I41" s="207">
        <f>I38+I39+I40</f>
        <v>246346710.43797418</v>
      </c>
      <c r="J41" s="207">
        <f>J38+J39+J40</f>
        <v>253737111.75111338</v>
      </c>
      <c r="K41" s="18"/>
      <c r="L41" s="18"/>
    </row>
    <row r="42" spans="3:12" ht="4.5" customHeight="1" x14ac:dyDescent="0.2">
      <c r="C42" s="3"/>
      <c r="D42" s="58"/>
      <c r="E42" s="4"/>
      <c r="F42" s="60"/>
      <c r="G42" s="60"/>
      <c r="H42" s="60"/>
      <c r="I42" s="60"/>
      <c r="J42" s="60"/>
      <c r="K42" s="18"/>
      <c r="L42" s="18"/>
    </row>
    <row r="43" spans="3:12" ht="3" customHeight="1" x14ac:dyDescent="0.2">
      <c r="G43" s="18"/>
      <c r="K43" s="18"/>
      <c r="L43" s="18"/>
    </row>
    <row r="44" spans="3:12" ht="13.5" customHeight="1" x14ac:dyDescent="0.2">
      <c r="C44" s="125" t="s">
        <v>252</v>
      </c>
      <c r="D44" s="83"/>
      <c r="E44" s="201"/>
      <c r="F44" s="182">
        <f>F36-F41</f>
        <v>19550602.702665716</v>
      </c>
      <c r="G44" s="182">
        <f>G36-G41</f>
        <v>80437995.293065131</v>
      </c>
      <c r="H44" s="182">
        <f>H36-H41</f>
        <v>129755860.7080251</v>
      </c>
      <c r="I44" s="182">
        <f>I36-I41</f>
        <v>185243734.64105085</v>
      </c>
      <c r="J44" s="182">
        <f>J36-J41</f>
        <v>247555764.60324576</v>
      </c>
      <c r="K44" s="18"/>
      <c r="L44" s="18"/>
    </row>
    <row r="45" spans="3:12" x14ac:dyDescent="0.2">
      <c r="C45" s="126" t="s">
        <v>220</v>
      </c>
      <c r="D45" s="127" t="s">
        <v>118</v>
      </c>
      <c r="E45" s="128"/>
      <c r="F45" s="5">
        <f>CRÉDITO!N12</f>
        <v>21333749.90848298</v>
      </c>
      <c r="G45" s="5">
        <f>CRÉDITO!N13</f>
        <v>18148977.180955335</v>
      </c>
      <c r="H45" s="5">
        <f>CRÉDITO!N14</f>
        <v>14250186.847393885</v>
      </c>
      <c r="I45" s="5">
        <f>CRÉDITO!N15</f>
        <v>13888277.531821635</v>
      </c>
      <c r="J45" s="5">
        <f>CRÉDITO!N16</f>
        <v>13520215.757884661</v>
      </c>
      <c r="K45" s="18"/>
      <c r="L45" s="18"/>
    </row>
    <row r="46" spans="3:12" x14ac:dyDescent="0.2">
      <c r="C46" s="126" t="s">
        <v>69</v>
      </c>
      <c r="D46" s="121"/>
      <c r="E46" s="129"/>
      <c r="F46" s="5">
        <f>(F27*0.004)</f>
        <v>3157915.1978450115</v>
      </c>
      <c r="G46" s="5">
        <f>(G27*0.004)</f>
        <v>3609045.9403942982</v>
      </c>
      <c r="H46" s="5">
        <f>(H27*0.004)</f>
        <v>3969950.5344337281</v>
      </c>
      <c r="I46" s="5">
        <f>(I27*0.004)</f>
        <v>4366945.5878771022</v>
      </c>
      <c r="J46" s="5">
        <f>(J27*0.004)</f>
        <v>4803640.1466648122</v>
      </c>
      <c r="K46" s="18"/>
      <c r="L46" s="18"/>
    </row>
    <row r="47" spans="3:12" x14ac:dyDescent="0.2">
      <c r="C47" s="126" t="s">
        <v>253</v>
      </c>
      <c r="D47" s="114"/>
      <c r="E47" s="41"/>
      <c r="F47" s="5"/>
      <c r="G47" s="51"/>
      <c r="H47" s="51"/>
      <c r="I47" s="51"/>
      <c r="J47" s="51"/>
      <c r="K47" s="18"/>
      <c r="L47" s="18"/>
    </row>
    <row r="48" spans="3:12" hidden="1" x14ac:dyDescent="0.2">
      <c r="K48" s="18"/>
      <c r="L48" s="18"/>
    </row>
    <row r="49" spans="1:12" x14ac:dyDescent="0.2">
      <c r="C49" s="199" t="s">
        <v>254</v>
      </c>
      <c r="D49" s="200"/>
      <c r="E49" s="200"/>
      <c r="F49" s="182">
        <f>F44-F45-F46+F47</f>
        <v>-4941062.4036622755</v>
      </c>
      <c r="G49" s="182">
        <f>G44-G45-G46+G47</f>
        <v>58679972.171715498</v>
      </c>
      <c r="H49" s="182">
        <f>H44-H45-H46+H47</f>
        <v>111535723.32619749</v>
      </c>
      <c r="I49" s="182">
        <f>I44-I45-I46+I47</f>
        <v>166988511.52135211</v>
      </c>
      <c r="J49" s="182">
        <f>J44-J45-J46+J47</f>
        <v>229231908.69869632</v>
      </c>
      <c r="K49" s="18"/>
      <c r="L49" s="18"/>
    </row>
    <row r="50" spans="1:12" hidden="1" x14ac:dyDescent="0.2">
      <c r="K50" s="18"/>
      <c r="L50" s="18"/>
    </row>
    <row r="51" spans="1:12" ht="5.25" customHeight="1" x14ac:dyDescent="0.2">
      <c r="K51" s="18"/>
      <c r="L51" s="18"/>
    </row>
    <row r="52" spans="1:12" x14ac:dyDescent="0.2">
      <c r="C52" s="126" t="s">
        <v>256</v>
      </c>
      <c r="D52" s="130">
        <v>0.35</v>
      </c>
      <c r="E52" s="116"/>
      <c r="F52" s="51">
        <f>IF(F49&gt;0,F49*$D$52,0)</f>
        <v>0</v>
      </c>
      <c r="G52" s="5">
        <f>IF(G49&gt;0,G49*$D$52,0)</f>
        <v>20537990.260100424</v>
      </c>
      <c r="H52" s="5">
        <f>IF(H49&gt;0,H49*$D$52,0)</f>
        <v>39037503.164169118</v>
      </c>
      <c r="I52" s="5">
        <f>IF(I49&gt;0,I49*$D$52,0)</f>
        <v>58445979.032473236</v>
      </c>
      <c r="J52" s="5">
        <f>IF(J49&gt;0,J49*$D$52,0)</f>
        <v>80231168.044543698</v>
      </c>
      <c r="K52" s="18"/>
      <c r="L52" s="18"/>
    </row>
    <row r="53" spans="1:12" hidden="1" x14ac:dyDescent="0.2">
      <c r="K53" s="18"/>
      <c r="L53" s="18"/>
    </row>
    <row r="54" spans="1:12" ht="5.25" customHeight="1" x14ac:dyDescent="0.2">
      <c r="K54" s="18"/>
      <c r="L54" s="18"/>
    </row>
    <row r="55" spans="1:12" x14ac:dyDescent="0.2">
      <c r="C55" s="84" t="s">
        <v>255</v>
      </c>
      <c r="D55" s="202"/>
      <c r="E55" s="208"/>
      <c r="F55" s="182">
        <f>F49-F52</f>
        <v>-4941062.4036622755</v>
      </c>
      <c r="G55" s="182">
        <f>G49-G52</f>
        <v>38141981.911615074</v>
      </c>
      <c r="H55" s="182">
        <f>H49-H52</f>
        <v>72498220.162028372</v>
      </c>
      <c r="I55" s="182">
        <f>I49-I52</f>
        <v>108542532.48887888</v>
      </c>
      <c r="J55" s="182">
        <f>J49-J52</f>
        <v>149000740.65415263</v>
      </c>
      <c r="K55" s="18"/>
      <c r="L55" s="18"/>
    </row>
    <row r="56" spans="1:12" hidden="1" x14ac:dyDescent="0.2">
      <c r="K56" s="18"/>
      <c r="L56" s="18"/>
    </row>
    <row r="57" spans="1:12" x14ac:dyDescent="0.2">
      <c r="C57" s="126" t="s">
        <v>257</v>
      </c>
      <c r="D57" s="132">
        <v>0.15</v>
      </c>
      <c r="E57" s="133"/>
      <c r="F57" s="51">
        <f>IF(F55&lt;0,0,(F55*$D$57))</f>
        <v>0</v>
      </c>
      <c r="G57" s="5">
        <f>IF(G55&lt;0,0,(G55*$D$57))</f>
        <v>5721297.2867422607</v>
      </c>
      <c r="H57" s="5">
        <f>IF(H55&lt;0,0,(H55*$D$57))</f>
        <v>10874733.024304256</v>
      </c>
      <c r="I57" s="5">
        <f>IF(I55&lt;0,0,(I55*$D$57))</f>
        <v>16281379.87333183</v>
      </c>
      <c r="J57" s="5">
        <f>IF(J55&lt;0,0,(J55*$D$57))</f>
        <v>22350111.098122895</v>
      </c>
      <c r="K57" s="18"/>
      <c r="L57" s="18"/>
    </row>
    <row r="58" spans="1:12" x14ac:dyDescent="0.2">
      <c r="C58" s="348" t="s">
        <v>258</v>
      </c>
      <c r="D58" s="348"/>
      <c r="E58" s="348"/>
      <c r="F58" s="182">
        <f>F55-F57</f>
        <v>-4941062.4036622755</v>
      </c>
      <c r="G58" s="182">
        <f>G55-G57</f>
        <v>32420684.624872811</v>
      </c>
      <c r="H58" s="182">
        <f>H55-H57</f>
        <v>61623487.137724116</v>
      </c>
      <c r="I58" s="182">
        <f>I55-I57</f>
        <v>92261152.615547046</v>
      </c>
      <c r="J58" s="182">
        <f>J55-J57</f>
        <v>126650629.55602974</v>
      </c>
      <c r="K58" s="18"/>
      <c r="L58" s="18"/>
    </row>
    <row r="59" spans="1:12" x14ac:dyDescent="0.2">
      <c r="K59" s="18"/>
      <c r="L59" s="18"/>
    </row>
    <row r="60" spans="1:12" x14ac:dyDescent="0.2">
      <c r="K60" s="18"/>
      <c r="L60" s="18"/>
    </row>
    <row r="61" spans="1:12" x14ac:dyDescent="0.2">
      <c r="F61" s="18"/>
      <c r="K61" s="18"/>
      <c r="L61" s="18"/>
    </row>
    <row r="62" spans="1:12" x14ac:dyDescent="0.2">
      <c r="K62" s="18"/>
      <c r="L62" s="18"/>
    </row>
    <row r="63" spans="1:12" x14ac:dyDescent="0.2">
      <c r="A63" s="3" t="s">
        <v>14</v>
      </c>
      <c r="B63" s="3">
        <v>33</v>
      </c>
      <c r="C63" s="3" t="s">
        <v>64</v>
      </c>
      <c r="L63" s="18" t="s">
        <v>132</v>
      </c>
    </row>
    <row r="64" spans="1:12" x14ac:dyDescent="0.2">
      <c r="C64" s="355"/>
      <c r="D64" s="355"/>
      <c r="E64" s="355"/>
      <c r="F64" s="187" t="s">
        <v>7</v>
      </c>
      <c r="G64" s="187" t="s">
        <v>7</v>
      </c>
      <c r="H64" s="187" t="s">
        <v>7</v>
      </c>
      <c r="I64" s="187" t="s">
        <v>7</v>
      </c>
      <c r="J64" s="187" t="s">
        <v>7</v>
      </c>
      <c r="K64" s="187" t="s">
        <v>7</v>
      </c>
      <c r="L64" s="18"/>
    </row>
    <row r="65" spans="3:12" x14ac:dyDescent="0.2">
      <c r="C65" s="367"/>
      <c r="D65" s="367"/>
      <c r="E65" s="367"/>
      <c r="F65" s="197">
        <f>D3</f>
        <v>0</v>
      </c>
      <c r="G65" s="197">
        <f t="shared" ref="G65:K66" si="3">F25</f>
        <v>1</v>
      </c>
      <c r="H65" s="197">
        <f t="shared" si="3"/>
        <v>2</v>
      </c>
      <c r="I65" s="197">
        <f t="shared" si="3"/>
        <v>3</v>
      </c>
      <c r="J65" s="197">
        <f t="shared" si="3"/>
        <v>4</v>
      </c>
      <c r="K65" s="196">
        <f t="shared" si="3"/>
        <v>5</v>
      </c>
      <c r="L65" s="18"/>
    </row>
    <row r="66" spans="3:12" x14ac:dyDescent="0.2">
      <c r="C66" s="351" t="s">
        <v>65</v>
      </c>
      <c r="D66" s="352"/>
      <c r="E66" s="353"/>
      <c r="F66" s="93"/>
      <c r="G66" s="5">
        <f t="shared" si="3"/>
        <v>789478799.46125281</v>
      </c>
      <c r="H66" s="5">
        <f t="shared" si="3"/>
        <v>902261485.09857452</v>
      </c>
      <c r="I66" s="5">
        <f t="shared" si="3"/>
        <v>992487633.60843205</v>
      </c>
      <c r="J66" s="5">
        <f t="shared" si="3"/>
        <v>1091736396.9692755</v>
      </c>
      <c r="K66" s="5">
        <f t="shared" si="3"/>
        <v>1200910036.666203</v>
      </c>
      <c r="L66" s="18"/>
    </row>
    <row r="67" spans="3:12" ht="14.25" customHeight="1" x14ac:dyDescent="0.2">
      <c r="C67" s="351" t="s">
        <v>259</v>
      </c>
      <c r="D67" s="352"/>
      <c r="E67" s="353"/>
      <c r="F67" s="93"/>
      <c r="G67" s="22"/>
      <c r="H67" s="5"/>
      <c r="I67" s="5"/>
      <c r="J67" s="5"/>
      <c r="K67" s="5"/>
      <c r="L67" s="18"/>
    </row>
    <row r="68" spans="3:12" x14ac:dyDescent="0.2">
      <c r="C68" s="361" t="s">
        <v>260</v>
      </c>
      <c r="D68" s="362"/>
      <c r="E68" s="363"/>
      <c r="F68" s="191"/>
      <c r="G68" s="182">
        <f>G66+G67</f>
        <v>789478799.46125281</v>
      </c>
      <c r="H68" s="182">
        <f>H66+H67</f>
        <v>902261485.09857452</v>
      </c>
      <c r="I68" s="182">
        <f>I66+I67</f>
        <v>992487633.60843205</v>
      </c>
      <c r="J68" s="182">
        <f>J66+J67</f>
        <v>1091736396.9692755</v>
      </c>
      <c r="K68" s="182">
        <f>K66+K67</f>
        <v>1200910036.666203</v>
      </c>
      <c r="L68" s="18"/>
    </row>
    <row r="69" spans="3:12" ht="6.75" customHeight="1" x14ac:dyDescent="0.2">
      <c r="E69" s="134"/>
      <c r="H69" s="18"/>
      <c r="I69" s="18"/>
      <c r="J69" s="18"/>
      <c r="K69" s="18"/>
      <c r="L69" s="18"/>
    </row>
    <row r="70" spans="3:12" ht="12" customHeight="1" x14ac:dyDescent="0.2">
      <c r="C70" s="3" t="s">
        <v>261</v>
      </c>
      <c r="E70" s="135"/>
      <c r="G70" s="18"/>
      <c r="H70" s="18"/>
      <c r="I70" s="18"/>
      <c r="J70" s="18"/>
      <c r="K70" s="18"/>
      <c r="L70" s="18"/>
    </row>
    <row r="71" spans="3:12" x14ac:dyDescent="0.2">
      <c r="C71" s="136" t="s">
        <v>262</v>
      </c>
      <c r="D71" s="137" t="s">
        <v>14</v>
      </c>
      <c r="E71" s="138">
        <v>14</v>
      </c>
      <c r="F71" s="139"/>
      <c r="G71" s="5">
        <f>(F31)</f>
        <v>189912359.23218715</v>
      </c>
      <c r="H71" s="5">
        <f>(G31)</f>
        <v>223553977.15331742</v>
      </c>
      <c r="I71" s="5">
        <f>(H31)</f>
        <v>245909374.86864918</v>
      </c>
      <c r="J71" s="5">
        <f>(I31)</f>
        <v>270500312.35551417</v>
      </c>
      <c r="K71" s="5">
        <f>(J31)</f>
        <v>297550343.59106559</v>
      </c>
      <c r="L71" s="18"/>
    </row>
    <row r="72" spans="3:12" x14ac:dyDescent="0.2">
      <c r="C72" s="136" t="s">
        <v>263</v>
      </c>
      <c r="D72" s="137" t="s">
        <v>14</v>
      </c>
      <c r="E72" s="138">
        <v>11</v>
      </c>
      <c r="F72" s="139"/>
      <c r="G72" s="5">
        <f>F30</f>
        <v>294631700.15999997</v>
      </c>
      <c r="H72" s="5">
        <f>G30</f>
        <v>303470651.16479999</v>
      </c>
      <c r="I72" s="5">
        <f>H30</f>
        <v>312574770.69974399</v>
      </c>
      <c r="J72" s="5">
        <f>I30</f>
        <v>321952013.82073629</v>
      </c>
      <c r="K72" s="5">
        <f>J30</f>
        <v>331610574.23535836</v>
      </c>
      <c r="L72" s="18"/>
    </row>
    <row r="73" spans="3:12" ht="12.75" customHeight="1" x14ac:dyDescent="0.2">
      <c r="C73" s="126" t="s">
        <v>264</v>
      </c>
      <c r="D73" s="140" t="s">
        <v>14</v>
      </c>
      <c r="E73" s="138">
        <v>15</v>
      </c>
      <c r="F73" s="139"/>
      <c r="G73" s="5">
        <f>F32</f>
        <v>52382000</v>
      </c>
      <c r="H73" s="5">
        <f>G32</f>
        <v>53953460</v>
      </c>
      <c r="I73" s="5">
        <f>H32</f>
        <v>55572063.800000004</v>
      </c>
      <c r="J73" s="5">
        <f>I32</f>
        <v>57239225.714000009</v>
      </c>
      <c r="K73" s="5">
        <f>J32</f>
        <v>58956402.485420011</v>
      </c>
      <c r="L73" s="18"/>
    </row>
    <row r="74" spans="3:12" x14ac:dyDescent="0.2">
      <c r="C74" s="141" t="s">
        <v>30</v>
      </c>
      <c r="D74" s="140" t="s">
        <v>14</v>
      </c>
      <c r="E74" s="138">
        <v>13</v>
      </c>
      <c r="F74" s="139"/>
      <c r="G74" s="5">
        <f>-'COSTOS RESUMEN'!D12</f>
        <v>-28195000</v>
      </c>
      <c r="H74" s="5">
        <f>G74</f>
        <v>-28195000</v>
      </c>
      <c r="I74" s="5">
        <f>H74</f>
        <v>-28195000</v>
      </c>
      <c r="J74" s="5">
        <f>I74</f>
        <v>-28195000</v>
      </c>
      <c r="K74" s="5">
        <f>J74</f>
        <v>-28195000</v>
      </c>
      <c r="L74" s="18"/>
    </row>
    <row r="75" spans="3:12" x14ac:dyDescent="0.2">
      <c r="C75" s="141" t="s">
        <v>265</v>
      </c>
      <c r="D75" s="142" t="s">
        <v>14</v>
      </c>
      <c r="E75" s="143">
        <v>15</v>
      </c>
      <c r="F75" s="139"/>
      <c r="G75" s="5">
        <f>F33</f>
        <v>7560000</v>
      </c>
      <c r="H75" s="5">
        <f>G33</f>
        <v>8639999.9999999981</v>
      </c>
      <c r="I75" s="5">
        <f>H33</f>
        <v>9504000</v>
      </c>
      <c r="J75" s="5">
        <f>I33</f>
        <v>10454400</v>
      </c>
      <c r="K75" s="5">
        <f>J33</f>
        <v>11499840.000000002</v>
      </c>
      <c r="L75" s="18"/>
    </row>
    <row r="76" spans="3:12" x14ac:dyDescent="0.2">
      <c r="C76" s="199" t="s">
        <v>266</v>
      </c>
      <c r="D76" s="202"/>
      <c r="E76" s="208"/>
      <c r="F76" s="208"/>
      <c r="G76" s="182">
        <f>SUM(G71:G75)</f>
        <v>516291059.39218712</v>
      </c>
      <c r="H76" s="182">
        <f>SUM(H71:H75)</f>
        <v>561423088.31811738</v>
      </c>
      <c r="I76" s="182">
        <f>SUM(I71:I75)</f>
        <v>595365209.36839318</v>
      </c>
      <c r="J76" s="182">
        <f>SUM(J71:J75)</f>
        <v>631950951.89025044</v>
      </c>
      <c r="K76" s="182">
        <f>SUM(K71:K75)</f>
        <v>671422160.31184387</v>
      </c>
      <c r="L76" s="18"/>
    </row>
    <row r="77" spans="3:12" ht="8.25" customHeight="1" x14ac:dyDescent="0.2">
      <c r="L77" s="18"/>
    </row>
    <row r="78" spans="3:12" x14ac:dyDescent="0.2">
      <c r="C78" s="209" t="s">
        <v>267</v>
      </c>
      <c r="D78" s="210"/>
      <c r="E78" s="211"/>
      <c r="F78" s="201"/>
      <c r="G78" s="182">
        <f>G68-G76</f>
        <v>273187740.06906569</v>
      </c>
      <c r="H78" s="182">
        <f>H68-H76</f>
        <v>340838396.78045714</v>
      </c>
      <c r="I78" s="182">
        <f>I68-I76</f>
        <v>397122424.24003887</v>
      </c>
      <c r="J78" s="182">
        <f>J68-J76</f>
        <v>459785445.07902503</v>
      </c>
      <c r="K78" s="182">
        <f>K68-K76</f>
        <v>529487876.35435915</v>
      </c>
      <c r="L78" s="18"/>
    </row>
    <row r="79" spans="3:12" ht="6.75" customHeight="1" x14ac:dyDescent="0.2">
      <c r="L79" s="18"/>
    </row>
    <row r="80" spans="3:12" x14ac:dyDescent="0.2">
      <c r="C80" s="3" t="s">
        <v>268</v>
      </c>
      <c r="L80" s="18"/>
    </row>
    <row r="81" spans="1:12" x14ac:dyDescent="0.2">
      <c r="C81" s="126" t="s">
        <v>269</v>
      </c>
      <c r="D81" s="140" t="s">
        <v>14</v>
      </c>
      <c r="E81" s="143">
        <v>20</v>
      </c>
      <c r="F81" s="143"/>
      <c r="G81" s="5">
        <f>F39+F38</f>
        <v>168551518.71999997</v>
      </c>
      <c r="H81" s="5">
        <f>G39+G38</f>
        <v>173608064.2816</v>
      </c>
      <c r="I81" s="5">
        <f>H39+H38</f>
        <v>178816306.21004802</v>
      </c>
      <c r="J81" s="5">
        <f>I39+I38</f>
        <v>184180795.39634946</v>
      </c>
      <c r="K81" s="5">
        <f>J39+J38</f>
        <v>189706219.25823992</v>
      </c>
      <c r="L81" s="18"/>
    </row>
    <row r="82" spans="1:12" x14ac:dyDescent="0.2">
      <c r="C82" s="126" t="s">
        <v>66</v>
      </c>
      <c r="D82" s="140" t="s">
        <v>14</v>
      </c>
      <c r="E82" s="143">
        <v>8</v>
      </c>
      <c r="F82" s="143"/>
      <c r="G82" s="5">
        <f>-'COSTOS Y GASTOS'!F113</f>
        <v>-5156000</v>
      </c>
      <c r="H82" s="5">
        <f t="shared" ref="H82:K83" si="4">G82</f>
        <v>-5156000</v>
      </c>
      <c r="I82" s="5">
        <f t="shared" si="4"/>
        <v>-5156000</v>
      </c>
      <c r="J82" s="5">
        <f t="shared" si="4"/>
        <v>-5156000</v>
      </c>
      <c r="K82" s="5">
        <f t="shared" si="4"/>
        <v>-5156000</v>
      </c>
      <c r="L82" s="18"/>
    </row>
    <row r="83" spans="1:12" x14ac:dyDescent="0.2">
      <c r="C83" s="126" t="s">
        <v>30</v>
      </c>
      <c r="D83" s="140" t="s">
        <v>14</v>
      </c>
      <c r="E83" s="143">
        <v>13</v>
      </c>
      <c r="F83" s="143"/>
      <c r="G83" s="5">
        <f>-('COSTOS Y GASTOS'!F103+'COSTOS Y GASTOS'!F104+'COSTOS Y GASTOS'!F105+'COSTOS Y GASTOS'!F106+'COSTOS Y GASTOS'!F107)</f>
        <v>-3385000</v>
      </c>
      <c r="H83" s="5">
        <f t="shared" si="4"/>
        <v>-3385000</v>
      </c>
      <c r="I83" s="5">
        <f t="shared" si="4"/>
        <v>-3385000</v>
      </c>
      <c r="J83" s="5">
        <f t="shared" si="4"/>
        <v>-3385000</v>
      </c>
      <c r="K83" s="5">
        <f t="shared" si="4"/>
        <v>-3385000</v>
      </c>
      <c r="L83" s="18"/>
    </row>
    <row r="84" spans="1:12" x14ac:dyDescent="0.2">
      <c r="C84" s="126" t="s">
        <v>270</v>
      </c>
      <c r="D84" s="140" t="s">
        <v>14</v>
      </c>
      <c r="E84" s="143">
        <v>20</v>
      </c>
      <c r="F84" s="143"/>
      <c r="G84" s="5">
        <f>F40</f>
        <v>56890618.646399997</v>
      </c>
      <c r="H84" s="5">
        <f>G40</f>
        <v>58597337.205791995</v>
      </c>
      <c r="I84" s="5">
        <f>H40</f>
        <v>60355257.321965754</v>
      </c>
      <c r="J84" s="5">
        <f>I40</f>
        <v>62165915.041624725</v>
      </c>
      <c r="K84" s="5">
        <f>J40</f>
        <v>64030892.492873468</v>
      </c>
      <c r="L84" s="18"/>
    </row>
    <row r="85" spans="1:12" x14ac:dyDescent="0.2">
      <c r="C85" s="126" t="s">
        <v>271</v>
      </c>
      <c r="D85" s="140" t="s">
        <v>14</v>
      </c>
      <c r="E85" s="143">
        <v>32</v>
      </c>
      <c r="F85" s="143"/>
      <c r="H85" s="5">
        <f>F52</f>
        <v>0</v>
      </c>
      <c r="I85" s="5">
        <f>G52</f>
        <v>20537990.260100424</v>
      </c>
      <c r="J85" s="5">
        <f>H52</f>
        <v>39037503.164169118</v>
      </c>
      <c r="K85" s="5">
        <f>I52</f>
        <v>58445979.032473236</v>
      </c>
      <c r="L85" s="18"/>
    </row>
    <row r="86" spans="1:12" ht="15" customHeight="1" x14ac:dyDescent="0.2">
      <c r="C86" s="199" t="s">
        <v>272</v>
      </c>
      <c r="D86" s="202"/>
      <c r="E86" s="208"/>
      <c r="F86" s="212"/>
      <c r="G86" s="182">
        <f>SUM(G81:G85)</f>
        <v>216901137.36639997</v>
      </c>
      <c r="H86" s="182">
        <f>SUM(H81:H85)</f>
        <v>223664401.48739201</v>
      </c>
      <c r="I86" s="182">
        <f>SUM(I81:I85)</f>
        <v>251168553.7921142</v>
      </c>
      <c r="J86" s="182">
        <f>SUM(J81:J85)</f>
        <v>276843213.60214329</v>
      </c>
      <c r="K86" s="182">
        <f>SUM(K81:K85)</f>
        <v>303642090.78358662</v>
      </c>
      <c r="L86" s="18"/>
    </row>
    <row r="87" spans="1:12" ht="6" customHeight="1" x14ac:dyDescent="0.2">
      <c r="L87" s="18"/>
    </row>
    <row r="88" spans="1:12" x14ac:dyDescent="0.2">
      <c r="C88" s="364" t="s">
        <v>273</v>
      </c>
      <c r="D88" s="365"/>
      <c r="E88" s="366"/>
      <c r="F88" s="208"/>
      <c r="G88" s="182">
        <f>G78-G86</f>
        <v>56286602.702665716</v>
      </c>
      <c r="H88" s="182">
        <f>H78-H86</f>
        <v>117173995.29306513</v>
      </c>
      <c r="I88" s="182">
        <f>I78-I86</f>
        <v>145953870.44792467</v>
      </c>
      <c r="J88" s="182">
        <f>J78-J86</f>
        <v>182942231.47688174</v>
      </c>
      <c r="K88" s="182">
        <f>K78-K86</f>
        <v>225845785.57077253</v>
      </c>
      <c r="L88" s="18"/>
    </row>
    <row r="89" spans="1:12" ht="8.25" customHeight="1" x14ac:dyDescent="0.2">
      <c r="L89" s="18"/>
    </row>
    <row r="90" spans="1:12" ht="10.5" customHeight="1" x14ac:dyDescent="0.2">
      <c r="A90" s="18"/>
      <c r="C90" s="3" t="s">
        <v>67</v>
      </c>
      <c r="L90" s="18"/>
    </row>
    <row r="91" spans="1:12" x14ac:dyDescent="0.2">
      <c r="C91" s="126" t="s">
        <v>274</v>
      </c>
      <c r="D91" s="140" t="s">
        <v>14</v>
      </c>
      <c r="E91" s="143">
        <v>7</v>
      </c>
      <c r="F91" s="5">
        <f>'COSTOS Y GASTOS'!E161</f>
        <v>224000000</v>
      </c>
      <c r="G91" s="5"/>
      <c r="H91" s="5"/>
      <c r="I91" s="5"/>
      <c r="J91" s="5"/>
      <c r="K91" s="5"/>
      <c r="L91" s="18"/>
    </row>
    <row r="92" spans="1:12" x14ac:dyDescent="0.2">
      <c r="A92" s="18"/>
      <c r="C92" s="126" t="s">
        <v>136</v>
      </c>
      <c r="D92" s="140" t="s">
        <v>14</v>
      </c>
      <c r="E92" s="143">
        <v>8</v>
      </c>
      <c r="F92" s="5">
        <f>'COSTOS Y GASTOS'!E162</f>
        <v>25780000</v>
      </c>
      <c r="G92" s="5"/>
      <c r="H92" s="5"/>
      <c r="I92" s="5"/>
      <c r="J92" s="5"/>
      <c r="K92" s="5"/>
      <c r="L92" s="18"/>
    </row>
    <row r="93" spans="1:12" x14ac:dyDescent="0.2">
      <c r="C93" s="126" t="s">
        <v>275</v>
      </c>
      <c r="D93" s="140" t="s">
        <v>14</v>
      </c>
      <c r="E93" s="143">
        <v>22</v>
      </c>
      <c r="F93" s="5">
        <f>'COSTOS Y GASTOS'!E163</f>
        <v>27345745.885727089</v>
      </c>
      <c r="G93" s="5"/>
      <c r="H93" s="5"/>
      <c r="I93" s="5"/>
      <c r="J93" s="5"/>
      <c r="K93" s="5"/>
      <c r="L93" s="18"/>
    </row>
    <row r="94" spans="1:12" x14ac:dyDescent="0.2">
      <c r="C94" s="361" t="s">
        <v>276</v>
      </c>
      <c r="D94" s="362"/>
      <c r="E94" s="363"/>
      <c r="F94" s="213">
        <f t="shared" ref="F94:K94" si="5">SUM(F91:F93)</f>
        <v>277125745.88572711</v>
      </c>
      <c r="G94" s="213">
        <f t="shared" si="5"/>
        <v>0</v>
      </c>
      <c r="H94" s="213">
        <f t="shared" si="5"/>
        <v>0</v>
      </c>
      <c r="I94" s="213">
        <f t="shared" si="5"/>
        <v>0</v>
      </c>
      <c r="J94" s="213">
        <f t="shared" si="5"/>
        <v>0</v>
      </c>
      <c r="K94" s="213">
        <f t="shared" si="5"/>
        <v>0</v>
      </c>
      <c r="L94" s="18"/>
    </row>
    <row r="95" spans="1:12" ht="6" customHeight="1" x14ac:dyDescent="0.2">
      <c r="D95" s="144"/>
      <c r="E95" s="145"/>
      <c r="F95" s="18"/>
      <c r="L95" s="18"/>
    </row>
    <row r="96" spans="1:12" x14ac:dyDescent="0.2">
      <c r="C96" s="199" t="s">
        <v>277</v>
      </c>
      <c r="D96" s="214"/>
      <c r="E96" s="215"/>
      <c r="F96" s="182">
        <f t="shared" ref="F96:K96" si="6">F88-F94</f>
        <v>-277125745.88572711</v>
      </c>
      <c r="G96" s="182">
        <f t="shared" si="6"/>
        <v>56286602.702665716</v>
      </c>
      <c r="H96" s="182">
        <f t="shared" si="6"/>
        <v>117173995.29306513</v>
      </c>
      <c r="I96" s="182">
        <f t="shared" si="6"/>
        <v>145953870.44792467</v>
      </c>
      <c r="J96" s="182">
        <f t="shared" si="6"/>
        <v>182942231.47688174</v>
      </c>
      <c r="K96" s="182">
        <f t="shared" si="6"/>
        <v>225845785.57077253</v>
      </c>
      <c r="L96" s="18"/>
    </row>
    <row r="97" spans="3:16" ht="5.25" customHeight="1" x14ac:dyDescent="0.2">
      <c r="L97" s="18"/>
    </row>
    <row r="98" spans="3:16" x14ac:dyDescent="0.2">
      <c r="C98" s="3" t="s">
        <v>137</v>
      </c>
      <c r="L98" s="18"/>
    </row>
    <row r="99" spans="3:16" x14ac:dyDescent="0.2">
      <c r="C99" s="126" t="s">
        <v>70</v>
      </c>
      <c r="D99" s="140"/>
      <c r="E99" s="143"/>
      <c r="F99" s="5">
        <f>'COSTOS Y GASTOS'!D168</f>
        <v>166275447.53143626</v>
      </c>
      <c r="G99" s="5"/>
      <c r="H99" s="5"/>
      <c r="I99" s="5"/>
      <c r="J99" s="5"/>
      <c r="K99" s="5"/>
      <c r="L99" s="18"/>
    </row>
    <row r="100" spans="3:16" x14ac:dyDescent="0.2">
      <c r="C100" s="126" t="s">
        <v>278</v>
      </c>
      <c r="D100" s="140" t="s">
        <v>14</v>
      </c>
      <c r="E100" s="146">
        <v>25</v>
      </c>
      <c r="F100" s="5">
        <f>CRÉDITO!F3</f>
        <v>110850298.35429084</v>
      </c>
      <c r="G100" s="5"/>
      <c r="H100" s="5"/>
      <c r="I100" s="5"/>
      <c r="J100" s="5"/>
      <c r="K100" s="5"/>
      <c r="L100" s="18"/>
    </row>
    <row r="101" spans="3:16" x14ac:dyDescent="0.2">
      <c r="C101" s="126" t="s">
        <v>279</v>
      </c>
      <c r="D101" s="140"/>
      <c r="E101" s="146"/>
      <c r="F101" s="5"/>
      <c r="G101" s="5"/>
      <c r="H101" s="5"/>
      <c r="I101" s="5"/>
      <c r="J101" s="5"/>
      <c r="K101" s="5"/>
      <c r="L101" s="18"/>
    </row>
    <row r="102" spans="3:16" x14ac:dyDescent="0.2">
      <c r="C102" s="199" t="s">
        <v>280</v>
      </c>
      <c r="D102" s="202"/>
      <c r="E102" s="208"/>
      <c r="F102" s="182">
        <f t="shared" ref="F102:K102" si="7">F99+F100+F101</f>
        <v>277125745.88572711</v>
      </c>
      <c r="G102" s="182">
        <f t="shared" si="7"/>
        <v>0</v>
      </c>
      <c r="H102" s="182">
        <f t="shared" si="7"/>
        <v>0</v>
      </c>
      <c r="I102" s="182">
        <f t="shared" si="7"/>
        <v>0</v>
      </c>
      <c r="J102" s="182">
        <f t="shared" si="7"/>
        <v>0</v>
      </c>
      <c r="K102" s="182">
        <f t="shared" si="7"/>
        <v>0</v>
      </c>
      <c r="L102" s="18"/>
    </row>
    <row r="103" spans="3:16" hidden="1" x14ac:dyDescent="0.2">
      <c r="D103" s="144"/>
      <c r="E103" s="145"/>
      <c r="F103" s="18"/>
      <c r="L103" s="18"/>
    </row>
    <row r="104" spans="3:16" ht="6.75" customHeight="1" x14ac:dyDescent="0.2">
      <c r="L104" s="18"/>
      <c r="M104" s="18"/>
      <c r="N104" s="18"/>
      <c r="O104" s="18"/>
      <c r="P104" s="18"/>
    </row>
    <row r="105" spans="3:16" x14ac:dyDescent="0.2">
      <c r="C105" s="3" t="s">
        <v>281</v>
      </c>
      <c r="L105" s="18"/>
    </row>
    <row r="106" spans="3:16" x14ac:dyDescent="0.2">
      <c r="C106" s="126" t="s">
        <v>138</v>
      </c>
      <c r="D106" s="140"/>
      <c r="E106" s="124"/>
      <c r="F106" s="22"/>
      <c r="G106" s="5">
        <f>CRÉDITO!O12</f>
        <v>14205220.207866658</v>
      </c>
      <c r="H106" s="5">
        <f>CRÉDITO!O13</f>
        <v>17389992.935394309</v>
      </c>
      <c r="I106" s="5">
        <f>CRÉDITO!O14</f>
        <v>21288783.268955763</v>
      </c>
      <c r="J106" s="5">
        <f>CRÉDITO!O15</f>
        <v>26061672.063715205</v>
      </c>
      <c r="K106" s="5">
        <f>CRÉDITO!O16</f>
        <v>31904629.878358934</v>
      </c>
      <c r="L106" s="18"/>
      <c r="M106" s="18"/>
      <c r="N106" s="18"/>
      <c r="O106" s="18"/>
      <c r="P106" s="18"/>
    </row>
    <row r="107" spans="3:16" x14ac:dyDescent="0.2">
      <c r="C107" s="126" t="s">
        <v>282</v>
      </c>
      <c r="D107" s="140"/>
      <c r="E107" s="124"/>
      <c r="F107" s="22"/>
      <c r="G107" s="5">
        <f>CRÉDITO!N12</f>
        <v>21333749.90848298</v>
      </c>
      <c r="H107" s="5">
        <f>CRÉDITO!N13</f>
        <v>18148977.180955335</v>
      </c>
      <c r="I107" s="5">
        <f>CRÉDITO!N14</f>
        <v>14250186.847393885</v>
      </c>
      <c r="J107" s="5">
        <f>CRÉDITO!N15</f>
        <v>13888277.531821635</v>
      </c>
      <c r="K107" s="5">
        <f>CRÉDITO!N16</f>
        <v>13520215.757884661</v>
      </c>
      <c r="L107" s="18"/>
    </row>
    <row r="108" spans="3:16" x14ac:dyDescent="0.2">
      <c r="C108" s="126" t="s">
        <v>69</v>
      </c>
      <c r="D108" s="140"/>
      <c r="E108" s="140"/>
      <c r="F108" s="22"/>
      <c r="G108" s="5">
        <f>F46</f>
        <v>3157915.1978450115</v>
      </c>
      <c r="H108" s="5">
        <f>G46</f>
        <v>3609045.9403942982</v>
      </c>
      <c r="I108" s="5">
        <f>H46</f>
        <v>3969950.5344337281</v>
      </c>
      <c r="J108" s="5">
        <f>I46</f>
        <v>4366945.5878771022</v>
      </c>
      <c r="K108" s="5">
        <f>J46</f>
        <v>4803640.1466648122</v>
      </c>
      <c r="L108" s="18"/>
      <c r="M108" s="18"/>
      <c r="N108" s="18"/>
      <c r="O108" s="18"/>
      <c r="P108" s="18"/>
    </row>
    <row r="109" spans="3:16" x14ac:dyDescent="0.2">
      <c r="C109" s="126" t="s">
        <v>283</v>
      </c>
      <c r="D109" s="140"/>
      <c r="E109" s="140"/>
      <c r="F109" s="22"/>
      <c r="G109" s="5"/>
      <c r="H109" s="5"/>
      <c r="I109" s="5"/>
      <c r="J109" s="5"/>
      <c r="K109" s="5"/>
      <c r="L109" s="18"/>
    </row>
    <row r="110" spans="3:16" x14ac:dyDescent="0.2">
      <c r="C110" s="199" t="s">
        <v>284</v>
      </c>
      <c r="D110" s="202"/>
      <c r="E110" s="208"/>
      <c r="F110" s="182">
        <f t="shared" ref="F110:K110" si="8">SUM(F106:F109)</f>
        <v>0</v>
      </c>
      <c r="G110" s="182">
        <f t="shared" si="8"/>
        <v>38696885.314194649</v>
      </c>
      <c r="H110" s="182">
        <f t="shared" si="8"/>
        <v>39148016.056743942</v>
      </c>
      <c r="I110" s="182">
        <f t="shared" si="8"/>
        <v>39508920.650783382</v>
      </c>
      <c r="J110" s="182">
        <f t="shared" si="8"/>
        <v>44316895.183413945</v>
      </c>
      <c r="K110" s="182">
        <f t="shared" si="8"/>
        <v>50228485.78290841</v>
      </c>
      <c r="L110" s="18"/>
      <c r="M110" s="18"/>
      <c r="N110" s="18"/>
      <c r="O110" s="18"/>
      <c r="P110" s="18"/>
    </row>
    <row r="111" spans="3:16" ht="8.25" customHeight="1" x14ac:dyDescent="0.2">
      <c r="L111" s="18"/>
    </row>
    <row r="112" spans="3:16" x14ac:dyDescent="0.2">
      <c r="C112" s="199" t="s">
        <v>285</v>
      </c>
      <c r="D112" s="214"/>
      <c r="E112" s="215"/>
      <c r="F112" s="182">
        <f t="shared" ref="F112:K112" si="9">F102-F110</f>
        <v>277125745.88572711</v>
      </c>
      <c r="G112" s="182">
        <f t="shared" si="9"/>
        <v>-38696885.314194649</v>
      </c>
      <c r="H112" s="182">
        <f t="shared" si="9"/>
        <v>-39148016.056743942</v>
      </c>
      <c r="I112" s="182">
        <f t="shared" si="9"/>
        <v>-39508920.650783382</v>
      </c>
      <c r="J112" s="182">
        <f t="shared" si="9"/>
        <v>-44316895.183413945</v>
      </c>
      <c r="K112" s="182">
        <f t="shared" si="9"/>
        <v>-50228485.78290841</v>
      </c>
      <c r="L112" s="18"/>
    </row>
    <row r="113" spans="1:12" ht="5.25" customHeight="1" x14ac:dyDescent="0.2">
      <c r="L113" s="18"/>
    </row>
    <row r="114" spans="1:12" ht="3" customHeight="1" x14ac:dyDescent="0.2">
      <c r="L114" s="18"/>
    </row>
    <row r="115" spans="1:12" x14ac:dyDescent="0.2">
      <c r="C115" s="199" t="s">
        <v>286</v>
      </c>
      <c r="D115" s="202"/>
      <c r="E115" s="202"/>
      <c r="F115" s="182">
        <f t="shared" ref="F115:K115" si="10">F96+F112</f>
        <v>0</v>
      </c>
      <c r="G115" s="182">
        <f>G96+G112</f>
        <v>17589717.388471067</v>
      </c>
      <c r="H115" s="182">
        <f t="shared" si="10"/>
        <v>78025979.236321181</v>
      </c>
      <c r="I115" s="182">
        <f t="shared" si="10"/>
        <v>106444949.79714128</v>
      </c>
      <c r="J115" s="182">
        <f t="shared" si="10"/>
        <v>138625336.29346779</v>
      </c>
      <c r="K115" s="182">
        <f t="shared" si="10"/>
        <v>175617299.78786412</v>
      </c>
      <c r="L115" s="18"/>
    </row>
    <row r="116" spans="1:12" ht="6" customHeight="1" x14ac:dyDescent="0.2">
      <c r="L116" s="18"/>
    </row>
    <row r="117" spans="1:12" x14ac:dyDescent="0.2">
      <c r="C117" s="126" t="s">
        <v>139</v>
      </c>
      <c r="D117" s="83"/>
      <c r="E117" s="116"/>
      <c r="F117" s="5">
        <f>F96+F115</f>
        <v>-277125745.88572711</v>
      </c>
      <c r="G117" s="5">
        <f>G115</f>
        <v>17589717.388471067</v>
      </c>
      <c r="H117" s="5">
        <f>H115</f>
        <v>78025979.236321181</v>
      </c>
      <c r="I117" s="5">
        <f>I115</f>
        <v>106444949.79714128</v>
      </c>
      <c r="J117" s="5">
        <f>J115</f>
        <v>138625336.29346779</v>
      </c>
      <c r="K117" s="5">
        <f>K115</f>
        <v>175617299.78786412</v>
      </c>
      <c r="L117" s="18"/>
    </row>
    <row r="118" spans="1:12" x14ac:dyDescent="0.2">
      <c r="C118" s="126" t="s">
        <v>287</v>
      </c>
      <c r="D118" s="83"/>
      <c r="E118" s="116"/>
      <c r="F118" s="22"/>
      <c r="G118" s="5">
        <f>'COSTOS Y GASTOS'!E163</f>
        <v>27345745.885727089</v>
      </c>
      <c r="H118" s="5">
        <f>G120</f>
        <v>44935463.27419816</v>
      </c>
      <c r="I118" s="5">
        <f>H120</f>
        <v>122961442.51051934</v>
      </c>
      <c r="J118" s="5">
        <f>I120</f>
        <v>229406392.30766064</v>
      </c>
      <c r="K118" s="5">
        <f>J120</f>
        <v>368031728.60112846</v>
      </c>
      <c r="L118" s="18"/>
    </row>
    <row r="119" spans="1:12" ht="6.75" customHeight="1" x14ac:dyDescent="0.2">
      <c r="L119" s="18"/>
    </row>
    <row r="120" spans="1:12" x14ac:dyDescent="0.2">
      <c r="C120" s="199" t="s">
        <v>288</v>
      </c>
      <c r="D120" s="200"/>
      <c r="E120" s="201"/>
      <c r="F120" s="182">
        <f t="shared" ref="F120:K120" si="11">F117+F118</f>
        <v>-277125745.88572711</v>
      </c>
      <c r="G120" s="182">
        <f>G117+G118</f>
        <v>44935463.27419816</v>
      </c>
      <c r="H120" s="182">
        <f t="shared" si="11"/>
        <v>122961442.51051934</v>
      </c>
      <c r="I120" s="182">
        <f t="shared" si="11"/>
        <v>229406392.30766064</v>
      </c>
      <c r="J120" s="182">
        <f t="shared" si="11"/>
        <v>368031728.60112846</v>
      </c>
      <c r="K120" s="182">
        <f t="shared" si="11"/>
        <v>543649028.38899255</v>
      </c>
      <c r="L120" s="18"/>
    </row>
    <row r="121" spans="1:12" x14ac:dyDescent="0.2">
      <c r="K121" s="18"/>
      <c r="L121" s="18"/>
    </row>
    <row r="122" spans="1:12" x14ac:dyDescent="0.2">
      <c r="K122" s="18"/>
      <c r="L122" s="18"/>
    </row>
    <row r="123" spans="1:12" x14ac:dyDescent="0.2">
      <c r="K123" s="18"/>
      <c r="L123" s="18"/>
    </row>
    <row r="124" spans="1:12" x14ac:dyDescent="0.2">
      <c r="G124" s="18"/>
      <c r="H124" s="18"/>
      <c r="I124" s="18"/>
      <c r="J124" s="18"/>
      <c r="K124" s="18"/>
      <c r="L124" s="18"/>
    </row>
    <row r="125" spans="1:12" x14ac:dyDescent="0.2">
      <c r="A125" s="3" t="s">
        <v>14</v>
      </c>
      <c r="B125" s="3">
        <v>34</v>
      </c>
      <c r="C125" s="3" t="s">
        <v>166</v>
      </c>
      <c r="K125" s="18"/>
      <c r="L125" s="18"/>
    </row>
    <row r="126" spans="1:12" x14ac:dyDescent="0.2">
      <c r="K126" s="18"/>
      <c r="L126" s="18"/>
    </row>
    <row r="127" spans="1:12" x14ac:dyDescent="0.2">
      <c r="F127" s="187" t="s">
        <v>7</v>
      </c>
      <c r="G127" s="187" t="s">
        <v>7</v>
      </c>
      <c r="H127" s="187" t="s">
        <v>7</v>
      </c>
      <c r="I127" s="187" t="s">
        <v>7</v>
      </c>
      <c r="J127" s="187" t="s">
        <v>7</v>
      </c>
      <c r="K127" s="187" t="s">
        <v>7</v>
      </c>
      <c r="L127" s="18"/>
    </row>
    <row r="128" spans="1:12" x14ac:dyDescent="0.2">
      <c r="D128" s="133"/>
      <c r="E128" s="135"/>
      <c r="F128" s="197">
        <v>0</v>
      </c>
      <c r="G128" s="197">
        <v>1</v>
      </c>
      <c r="H128" s="197">
        <v>2</v>
      </c>
      <c r="I128" s="197">
        <v>3</v>
      </c>
      <c r="J128" s="197">
        <v>4</v>
      </c>
      <c r="K128" s="197">
        <v>5</v>
      </c>
      <c r="L128" s="18"/>
    </row>
    <row r="129" spans="3:13" x14ac:dyDescent="0.2">
      <c r="C129" s="126" t="s">
        <v>289</v>
      </c>
      <c r="D129" s="121" t="s">
        <v>14</v>
      </c>
      <c r="E129" s="121">
        <v>33</v>
      </c>
      <c r="F129" s="90">
        <f>'COSTOS Y GASTOS'!E163</f>
        <v>27345745.885727089</v>
      </c>
      <c r="G129" s="51">
        <f>G120</f>
        <v>44935463.27419816</v>
      </c>
      <c r="H129" s="5">
        <f>H120</f>
        <v>122961442.51051934</v>
      </c>
      <c r="I129" s="5">
        <f>I120</f>
        <v>229406392.30766064</v>
      </c>
      <c r="J129" s="5">
        <f>J120</f>
        <v>368031728.60112846</v>
      </c>
      <c r="K129" s="5">
        <f>K120</f>
        <v>543649028.38899255</v>
      </c>
      <c r="L129" s="18"/>
    </row>
    <row r="130" spans="3:13" x14ac:dyDescent="0.2">
      <c r="C130" s="199" t="s">
        <v>290</v>
      </c>
      <c r="D130" s="186"/>
      <c r="E130" s="186"/>
      <c r="F130" s="216">
        <f t="shared" ref="F130:K130" si="12">F129</f>
        <v>27345745.885727089</v>
      </c>
      <c r="G130" s="207">
        <f t="shared" si="12"/>
        <v>44935463.27419816</v>
      </c>
      <c r="H130" s="182">
        <f t="shared" si="12"/>
        <v>122961442.51051934</v>
      </c>
      <c r="I130" s="182">
        <f t="shared" si="12"/>
        <v>229406392.30766064</v>
      </c>
      <c r="J130" s="182">
        <f t="shared" si="12"/>
        <v>368031728.60112846</v>
      </c>
      <c r="K130" s="182">
        <f t="shared" si="12"/>
        <v>543649028.38899255</v>
      </c>
      <c r="L130" s="18"/>
    </row>
    <row r="131" spans="3:13" x14ac:dyDescent="0.2">
      <c r="C131" s="358"/>
      <c r="D131" s="359"/>
      <c r="E131" s="360"/>
      <c r="F131" s="90"/>
      <c r="L131" s="18"/>
    </row>
    <row r="132" spans="3:13" x14ac:dyDescent="0.2">
      <c r="C132" s="141" t="s">
        <v>45</v>
      </c>
      <c r="D132" s="114" t="s">
        <v>14</v>
      </c>
      <c r="E132" s="114">
        <v>1</v>
      </c>
      <c r="F132" s="90">
        <f>'INVERSIONES '!D64</f>
        <v>0</v>
      </c>
      <c r="G132" s="51">
        <f>'INVERSIONES '!E4</f>
        <v>0</v>
      </c>
      <c r="H132" s="5">
        <f t="shared" ref="H132:J133" si="13">G132</f>
        <v>0</v>
      </c>
      <c r="I132" s="5">
        <f>H132</f>
        <v>0</v>
      </c>
      <c r="J132" s="5">
        <f t="shared" si="13"/>
        <v>0</v>
      </c>
      <c r="K132" s="5">
        <f>J132</f>
        <v>0</v>
      </c>
      <c r="L132" s="18"/>
    </row>
    <row r="133" spans="3:13" x14ac:dyDescent="0.2">
      <c r="C133" s="126" t="s">
        <v>72</v>
      </c>
      <c r="D133" s="121" t="s">
        <v>14</v>
      </c>
      <c r="E133" s="121">
        <v>2</v>
      </c>
      <c r="F133" s="90">
        <f>'INVERSIONES '!D65</f>
        <v>25000000</v>
      </c>
      <c r="G133" s="51">
        <f>'INVERSIONES '!E9</f>
        <v>25000000</v>
      </c>
      <c r="H133" s="5">
        <f t="shared" si="13"/>
        <v>25000000</v>
      </c>
      <c r="I133" s="5">
        <f>H133</f>
        <v>25000000</v>
      </c>
      <c r="J133" s="5">
        <f t="shared" si="13"/>
        <v>25000000</v>
      </c>
      <c r="K133" s="5">
        <f>J133</f>
        <v>25000000</v>
      </c>
      <c r="L133" s="18"/>
    </row>
    <row r="134" spans="3:13" x14ac:dyDescent="0.2">
      <c r="C134" s="126" t="s">
        <v>83</v>
      </c>
      <c r="D134" s="121" t="s">
        <v>14</v>
      </c>
      <c r="E134" s="121">
        <v>3</v>
      </c>
      <c r="F134" s="5">
        <f>'INVERSIONES '!D66</f>
        <v>94700000</v>
      </c>
      <c r="G134" s="51">
        <f>'INVERSIONES '!D66</f>
        <v>94700000</v>
      </c>
      <c r="H134" s="51">
        <f>'INVERSIONES '!D66</f>
        <v>94700000</v>
      </c>
      <c r="I134" s="51">
        <f>'INVERSIONES '!D66</f>
        <v>94700000</v>
      </c>
      <c r="J134" s="51">
        <f>'INVERSIONES '!D66</f>
        <v>94700000</v>
      </c>
      <c r="K134" s="51">
        <f>'INVERSIONES '!D66</f>
        <v>94700000</v>
      </c>
      <c r="L134" s="18"/>
    </row>
    <row r="135" spans="3:13" x14ac:dyDescent="0.2">
      <c r="C135" s="126" t="s">
        <v>1</v>
      </c>
      <c r="D135" s="121" t="s">
        <v>14</v>
      </c>
      <c r="E135" s="121">
        <v>4</v>
      </c>
      <c r="F135" s="5">
        <f>'INVERSIONES '!D67</f>
        <v>16300000</v>
      </c>
      <c r="G135" s="51">
        <f>'INVERSIONES '!D67</f>
        <v>16300000</v>
      </c>
      <c r="H135" s="51">
        <f>'INVERSIONES '!D67</f>
        <v>16300000</v>
      </c>
      <c r="I135" s="51">
        <f>'INVERSIONES '!D67</f>
        <v>16300000</v>
      </c>
      <c r="J135" s="51">
        <f>'INVERSIONES '!D67</f>
        <v>16300000</v>
      </c>
      <c r="K135" s="51">
        <f>'INVERSIONES '!D67</f>
        <v>16300000</v>
      </c>
      <c r="L135" s="18"/>
    </row>
    <row r="136" spans="3:13" x14ac:dyDescent="0.2">
      <c r="C136" s="126" t="s">
        <v>6</v>
      </c>
      <c r="D136" s="121" t="s">
        <v>14</v>
      </c>
      <c r="E136" s="121">
        <v>5</v>
      </c>
      <c r="F136" s="5">
        <f>'INVERSIONES '!D68</f>
        <v>88000000</v>
      </c>
      <c r="G136" s="51">
        <f>'INVERSIONES '!D68</f>
        <v>88000000</v>
      </c>
      <c r="H136" s="51">
        <f>'INVERSIONES '!D68</f>
        <v>88000000</v>
      </c>
      <c r="I136" s="51">
        <f>'INVERSIONES '!D68</f>
        <v>88000000</v>
      </c>
      <c r="J136" s="51">
        <f>'INVERSIONES '!D68</f>
        <v>88000000</v>
      </c>
      <c r="K136" s="51">
        <f>'INVERSIONES '!D68</f>
        <v>88000000</v>
      </c>
      <c r="L136" s="18"/>
    </row>
    <row r="137" spans="3:13" x14ac:dyDescent="0.2">
      <c r="C137" s="126" t="s">
        <v>15</v>
      </c>
      <c r="D137" s="121" t="s">
        <v>14</v>
      </c>
      <c r="E137" s="121">
        <v>6</v>
      </c>
      <c r="F137" s="5">
        <f>'INVERSIONES '!D69</f>
        <v>0</v>
      </c>
      <c r="G137" s="51">
        <f>'INVERSIONES '!D69</f>
        <v>0</v>
      </c>
      <c r="H137" s="51">
        <f>'INVERSIONES '!D69</f>
        <v>0</v>
      </c>
      <c r="I137" s="51">
        <f>'INVERSIONES '!D69</f>
        <v>0</v>
      </c>
      <c r="J137" s="51">
        <f>'INVERSIONES '!D69</f>
        <v>0</v>
      </c>
      <c r="K137" s="51">
        <f>'INVERSIONES '!D69</f>
        <v>0</v>
      </c>
      <c r="L137" s="18"/>
    </row>
    <row r="138" spans="3:13" x14ac:dyDescent="0.2">
      <c r="C138" s="126" t="s">
        <v>291</v>
      </c>
      <c r="D138" s="121" t="s">
        <v>14</v>
      </c>
      <c r="E138" s="121">
        <v>13</v>
      </c>
      <c r="F138" s="5">
        <f>F74+F83</f>
        <v>0</v>
      </c>
      <c r="G138" s="51">
        <f>G74+G83</f>
        <v>-31580000</v>
      </c>
      <c r="H138" s="5">
        <f>G138+H74+H83</f>
        <v>-63160000</v>
      </c>
      <c r="I138" s="5">
        <f>H138+I74+I83</f>
        <v>-94740000</v>
      </c>
      <c r="J138" s="5">
        <f>I138+J74+J83</f>
        <v>-126320000</v>
      </c>
      <c r="K138" s="5">
        <f>J138+K74+K83</f>
        <v>-157900000</v>
      </c>
      <c r="L138" s="18"/>
    </row>
    <row r="139" spans="3:13" x14ac:dyDescent="0.2">
      <c r="C139" s="217" t="s">
        <v>292</v>
      </c>
      <c r="D139" s="186"/>
      <c r="E139" s="186"/>
      <c r="F139" s="216">
        <f t="shared" ref="F139:K139" si="14">SUM(F132:F138)</f>
        <v>224000000</v>
      </c>
      <c r="G139" s="207">
        <f t="shared" si="14"/>
        <v>192420000</v>
      </c>
      <c r="H139" s="182">
        <f t="shared" si="14"/>
        <v>160840000</v>
      </c>
      <c r="I139" s="182">
        <f t="shared" si="14"/>
        <v>129260000</v>
      </c>
      <c r="J139" s="182">
        <f t="shared" si="14"/>
        <v>97680000</v>
      </c>
      <c r="K139" s="182">
        <f t="shared" si="14"/>
        <v>66100000</v>
      </c>
      <c r="L139" s="18"/>
    </row>
    <row r="140" spans="3:13" x14ac:dyDescent="0.2">
      <c r="C140" s="126" t="s">
        <v>136</v>
      </c>
      <c r="D140" s="114" t="s">
        <v>14</v>
      </c>
      <c r="E140" s="114">
        <v>8</v>
      </c>
      <c r="F140" s="5">
        <f>'INVERSIONES '!D80</f>
        <v>25780000</v>
      </c>
      <c r="G140" s="51">
        <f>'INVERSIONES '!D80</f>
        <v>25780000</v>
      </c>
      <c r="H140" s="5">
        <f>G140</f>
        <v>25780000</v>
      </c>
      <c r="I140" s="5">
        <f>H140</f>
        <v>25780000</v>
      </c>
      <c r="J140" s="5">
        <f>I140</f>
        <v>25780000</v>
      </c>
      <c r="K140" s="5">
        <f>J140</f>
        <v>25780000</v>
      </c>
      <c r="L140" s="18"/>
      <c r="M140" s="18"/>
    </row>
    <row r="141" spans="3:13" x14ac:dyDescent="0.2">
      <c r="C141" s="126" t="s">
        <v>329</v>
      </c>
      <c r="D141" s="121"/>
      <c r="E141" s="121"/>
      <c r="F141" s="90"/>
      <c r="G141" s="51">
        <f>G82</f>
        <v>-5156000</v>
      </c>
      <c r="H141" s="5">
        <f>G141+G82</f>
        <v>-10312000</v>
      </c>
      <c r="I141" s="5">
        <f>H141+H82</f>
        <v>-15468000</v>
      </c>
      <c r="J141" s="5">
        <f>I141+I82</f>
        <v>-20624000</v>
      </c>
      <c r="K141" s="5">
        <f>J141+J82</f>
        <v>-25780000</v>
      </c>
      <c r="L141" s="18"/>
    </row>
    <row r="142" spans="3:13" x14ac:dyDescent="0.2">
      <c r="C142" s="217" t="s">
        <v>293</v>
      </c>
      <c r="D142" s="218"/>
      <c r="E142" s="218"/>
      <c r="F142" s="216">
        <f t="shared" ref="F142:K142" si="15">SUM(F140:F141)</f>
        <v>25780000</v>
      </c>
      <c r="G142" s="207">
        <f t="shared" si="15"/>
        <v>20624000</v>
      </c>
      <c r="H142" s="182">
        <f t="shared" si="15"/>
        <v>15468000</v>
      </c>
      <c r="I142" s="182">
        <f t="shared" si="15"/>
        <v>10312000</v>
      </c>
      <c r="J142" s="182">
        <f t="shared" si="15"/>
        <v>5156000</v>
      </c>
      <c r="K142" s="182">
        <f t="shared" si="15"/>
        <v>0</v>
      </c>
      <c r="L142" s="18"/>
    </row>
    <row r="143" spans="3:13" x14ac:dyDescent="0.2">
      <c r="C143" s="199" t="s">
        <v>294</v>
      </c>
      <c r="D143" s="200"/>
      <c r="E143" s="200"/>
      <c r="F143" s="207">
        <f t="shared" ref="F143:K143" si="16">F142+F139+F130</f>
        <v>277125745.88572711</v>
      </c>
      <c r="G143" s="207">
        <f t="shared" si="16"/>
        <v>257979463.27419817</v>
      </c>
      <c r="H143" s="182">
        <f t="shared" si="16"/>
        <v>299269442.51051933</v>
      </c>
      <c r="I143" s="182">
        <f t="shared" si="16"/>
        <v>368978392.30766064</v>
      </c>
      <c r="J143" s="182">
        <f t="shared" si="16"/>
        <v>470867728.60112846</v>
      </c>
      <c r="K143" s="182">
        <f t="shared" si="16"/>
        <v>609749028.38899255</v>
      </c>
      <c r="L143" s="18"/>
    </row>
    <row r="144" spans="3:13" x14ac:dyDescent="0.2">
      <c r="C144" s="84"/>
      <c r="D144" s="85"/>
      <c r="E144" s="85"/>
      <c r="F144" s="90"/>
      <c r="G144" s="85"/>
      <c r="H144" s="85"/>
      <c r="I144" s="85"/>
      <c r="J144" s="85"/>
      <c r="K144" s="131"/>
      <c r="L144" s="18"/>
    </row>
    <row r="145" spans="3:12" x14ac:dyDescent="0.2">
      <c r="C145" s="126" t="s">
        <v>295</v>
      </c>
      <c r="D145" s="83"/>
      <c r="E145" s="148"/>
      <c r="F145" s="5">
        <f>CRÉDITO!O12</f>
        <v>14205220.207866658</v>
      </c>
      <c r="G145" s="51">
        <f>CRÉDITO!O13</f>
        <v>17389992.935394309</v>
      </c>
      <c r="H145" s="5">
        <f>CRÉDITO!O14</f>
        <v>21288783.268955763</v>
      </c>
      <c r="I145" s="5">
        <f>CRÉDITO!O15</f>
        <v>26061672.063715205</v>
      </c>
      <c r="J145" s="5">
        <f>CRÉDITO!O16</f>
        <v>31904629.878358934</v>
      </c>
      <c r="K145" s="5">
        <f>CRÉDITO!P16</f>
        <v>-4.7031790018081665E-8</v>
      </c>
      <c r="L145" s="18" t="s">
        <v>132</v>
      </c>
    </row>
    <row r="146" spans="3:12" x14ac:dyDescent="0.2">
      <c r="C146" s="126" t="s">
        <v>73</v>
      </c>
      <c r="D146" s="83"/>
      <c r="E146" s="121"/>
      <c r="F146" s="90"/>
      <c r="G146" s="51">
        <f>F52</f>
        <v>0</v>
      </c>
      <c r="H146" s="5">
        <f>G52</f>
        <v>20537990.260100424</v>
      </c>
      <c r="I146" s="5">
        <f>H52</f>
        <v>39037503.164169118</v>
      </c>
      <c r="J146" s="5">
        <f>I52</f>
        <v>58445979.032473236</v>
      </c>
      <c r="K146" s="5">
        <f>J52</f>
        <v>80231168.044543698</v>
      </c>
      <c r="L146" s="18"/>
    </row>
    <row r="147" spans="3:12" x14ac:dyDescent="0.2">
      <c r="C147" s="199" t="s">
        <v>296</v>
      </c>
      <c r="D147" s="202"/>
      <c r="E147" s="202"/>
      <c r="F147" s="207">
        <f t="shared" ref="F147:K147" si="17">SUM(F145:F146)</f>
        <v>14205220.207866658</v>
      </c>
      <c r="G147" s="207">
        <f t="shared" si="17"/>
        <v>17389992.935394309</v>
      </c>
      <c r="H147" s="182">
        <f t="shared" si="17"/>
        <v>41826773.529056191</v>
      </c>
      <c r="I147" s="182">
        <f t="shared" si="17"/>
        <v>65099175.227884322</v>
      </c>
      <c r="J147" s="182">
        <f t="shared" si="17"/>
        <v>90350608.910832167</v>
      </c>
      <c r="K147" s="182">
        <f t="shared" si="17"/>
        <v>80231168.044543654</v>
      </c>
      <c r="L147" s="18"/>
    </row>
    <row r="148" spans="3:12" x14ac:dyDescent="0.2">
      <c r="C148" s="361" t="s">
        <v>297</v>
      </c>
      <c r="D148" s="362"/>
      <c r="E148" s="363"/>
      <c r="F148" s="219">
        <f>CRÉDITO!P12</f>
        <v>96645078.146424174</v>
      </c>
      <c r="G148" s="219">
        <f>CRÉDITO!P13</f>
        <v>79255085.211029872</v>
      </c>
      <c r="H148" s="213">
        <f>CRÉDITO!P14</f>
        <v>57966301.94207409</v>
      </c>
      <c r="I148" s="213">
        <f>CRÉDITO!P15</f>
        <v>31904629.878358889</v>
      </c>
      <c r="J148" s="213">
        <f>CRÉDITO!P16</f>
        <v>-4.7031790018081665E-8</v>
      </c>
      <c r="K148" s="213">
        <f>CRÉDITO!P16</f>
        <v>-4.7031790018081665E-8</v>
      </c>
      <c r="L148" s="18"/>
    </row>
    <row r="149" spans="3:12" x14ac:dyDescent="0.2">
      <c r="C149" s="199" t="s">
        <v>298</v>
      </c>
      <c r="D149" s="200"/>
      <c r="E149" s="200"/>
      <c r="F149" s="216">
        <f>SUM(F147:F148)</f>
        <v>110850298.35429083</v>
      </c>
      <c r="G149" s="207">
        <f>G147+G148</f>
        <v>96645078.146424174</v>
      </c>
      <c r="H149" s="182">
        <f>H147+H148</f>
        <v>99793075.471130282</v>
      </c>
      <c r="I149" s="182">
        <f>I147+I148</f>
        <v>97003805.106243208</v>
      </c>
      <c r="J149" s="182">
        <f>J147+J148</f>
        <v>90350608.910832122</v>
      </c>
      <c r="K149" s="182">
        <f>K147+K148</f>
        <v>80231168.044543609</v>
      </c>
      <c r="L149" s="18"/>
    </row>
    <row r="150" spans="3:12" x14ac:dyDescent="0.2">
      <c r="C150" s="84"/>
      <c r="D150" s="85"/>
      <c r="E150" s="85"/>
      <c r="F150" s="90"/>
      <c r="G150" s="85"/>
      <c r="H150" s="85"/>
      <c r="I150" s="85"/>
      <c r="J150" s="85"/>
      <c r="K150" s="131"/>
      <c r="L150" s="18"/>
    </row>
    <row r="151" spans="3:12" x14ac:dyDescent="0.2">
      <c r="C151" s="136" t="s">
        <v>299</v>
      </c>
      <c r="D151" s="149"/>
      <c r="E151" s="128"/>
      <c r="F151" s="90">
        <f>'COSTOS Y GASTOS'!D168</f>
        <v>166275447.53143626</v>
      </c>
      <c r="G151" s="51">
        <f>F151</f>
        <v>166275447.53143626</v>
      </c>
      <c r="H151" s="51">
        <f>G151</f>
        <v>166275447.53143626</v>
      </c>
      <c r="I151" s="51">
        <f>H151</f>
        <v>166275447.53143626</v>
      </c>
      <c r="J151" s="51">
        <f>I151</f>
        <v>166275447.53143626</v>
      </c>
      <c r="K151" s="51">
        <f>J151</f>
        <v>166275447.53143626</v>
      </c>
      <c r="L151" s="18"/>
    </row>
    <row r="152" spans="3:12" x14ac:dyDescent="0.2">
      <c r="C152" s="126" t="s">
        <v>300</v>
      </c>
      <c r="D152" s="83"/>
      <c r="E152" s="121"/>
      <c r="F152" s="90"/>
      <c r="G152" s="51"/>
      <c r="H152" s="5">
        <f>G153+G152</f>
        <v>-4941062.4036622755</v>
      </c>
      <c r="I152" s="5">
        <f>H153+H152</f>
        <v>27479622.221210536</v>
      </c>
      <c r="J152" s="5">
        <f>I153+I152</f>
        <v>89103109.358934656</v>
      </c>
      <c r="K152" s="5">
        <f>J153+J152</f>
        <v>181364261.9744817</v>
      </c>
      <c r="L152" s="18"/>
    </row>
    <row r="153" spans="3:12" x14ac:dyDescent="0.2">
      <c r="C153" s="126" t="s">
        <v>301</v>
      </c>
      <c r="D153" s="83"/>
      <c r="E153" s="121"/>
      <c r="F153" s="90"/>
      <c r="G153" s="51">
        <f>F58</f>
        <v>-4941062.4036622755</v>
      </c>
      <c r="H153" s="5">
        <f>G58</f>
        <v>32420684.624872811</v>
      </c>
      <c r="I153" s="5">
        <f>H58</f>
        <v>61623487.137724116</v>
      </c>
      <c r="J153" s="5">
        <f>I58</f>
        <v>92261152.615547046</v>
      </c>
      <c r="K153" s="5">
        <f>J58</f>
        <v>126650629.55602974</v>
      </c>
      <c r="L153" s="18"/>
    </row>
    <row r="154" spans="3:12" x14ac:dyDescent="0.2">
      <c r="C154" s="141" t="s">
        <v>330</v>
      </c>
      <c r="D154" s="133"/>
      <c r="E154" s="114"/>
      <c r="F154" s="90"/>
      <c r="G154" s="51">
        <f>F57</f>
        <v>0</v>
      </c>
      <c r="H154" s="5">
        <f>G154+G57</f>
        <v>5721297.2867422607</v>
      </c>
      <c r="I154" s="5">
        <f>H154+H57</f>
        <v>16596030.311046517</v>
      </c>
      <c r="J154" s="5">
        <f>I154+I57</f>
        <v>32877410.184378348</v>
      </c>
      <c r="K154" s="5">
        <f>J154+J57</f>
        <v>55227521.282501243</v>
      </c>
      <c r="L154" s="18"/>
    </row>
    <row r="155" spans="3:12" x14ac:dyDescent="0.2">
      <c r="C155" s="199" t="s">
        <v>302</v>
      </c>
      <c r="D155" s="202"/>
      <c r="E155" s="202"/>
      <c r="F155" s="220">
        <f t="shared" ref="F155:K155" si="18">SUM(F151:F154)</f>
        <v>166275447.53143626</v>
      </c>
      <c r="G155" s="220">
        <f>SUM(G151:G154)</f>
        <v>161334385.127774</v>
      </c>
      <c r="H155" s="194">
        <f t="shared" si="18"/>
        <v>199476367.03938907</v>
      </c>
      <c r="I155" s="194">
        <f t="shared" si="18"/>
        <v>271974587.20141745</v>
      </c>
      <c r="J155" s="194">
        <f t="shared" si="18"/>
        <v>380517119.69029629</v>
      </c>
      <c r="K155" s="194">
        <f t="shared" si="18"/>
        <v>529517860.34444892</v>
      </c>
      <c r="L155" s="18"/>
    </row>
    <row r="156" spans="3:12" x14ac:dyDescent="0.2">
      <c r="C156" s="199" t="s">
        <v>304</v>
      </c>
      <c r="D156" s="202"/>
      <c r="E156" s="202"/>
      <c r="F156" s="216">
        <f t="shared" ref="F156:K156" si="19">F149+F155</f>
        <v>277125745.88572711</v>
      </c>
      <c r="G156" s="207">
        <f>G149+G155</f>
        <v>257979463.27419817</v>
      </c>
      <c r="H156" s="182">
        <f t="shared" si="19"/>
        <v>299269442.51051939</v>
      </c>
      <c r="I156" s="182">
        <f t="shared" si="19"/>
        <v>368978392.30766064</v>
      </c>
      <c r="J156" s="182">
        <f t="shared" si="19"/>
        <v>470867728.6011284</v>
      </c>
      <c r="K156" s="182">
        <f t="shared" si="19"/>
        <v>609749028.38899255</v>
      </c>
      <c r="L156" s="18"/>
    </row>
    <row r="157" spans="3:12" x14ac:dyDescent="0.2">
      <c r="F157" s="86"/>
    </row>
    <row r="158" spans="3:12" x14ac:dyDescent="0.2">
      <c r="F158" s="86"/>
      <c r="G158" s="18"/>
      <c r="H158" s="18"/>
      <c r="I158" s="18"/>
      <c r="J158" s="18"/>
      <c r="K158" s="18"/>
    </row>
    <row r="159" spans="3:12" x14ac:dyDescent="0.2">
      <c r="C159" s="199" t="s">
        <v>303</v>
      </c>
      <c r="D159" s="202"/>
      <c r="E159" s="202"/>
      <c r="F159" s="203">
        <f t="shared" ref="F159:J159" si="20">(F143-F156)*-1</f>
        <v>0</v>
      </c>
      <c r="G159" s="204">
        <f>(G143-G156)*-1</f>
        <v>0</v>
      </c>
      <c r="H159" s="204">
        <f t="shared" si="20"/>
        <v>5.9604644775390625E-8</v>
      </c>
      <c r="I159" s="204">
        <f t="shared" si="20"/>
        <v>0</v>
      </c>
      <c r="J159" s="204">
        <f t="shared" si="20"/>
        <v>-5.9604644775390625E-8</v>
      </c>
      <c r="K159" s="204">
        <f>(K143-K156)*-1</f>
        <v>0</v>
      </c>
    </row>
    <row r="160" spans="3:12" ht="19.5" customHeight="1" x14ac:dyDescent="0.25">
      <c r="F160" s="18"/>
      <c r="G160" s="150"/>
      <c r="H160" s="150"/>
      <c r="I160" s="150"/>
      <c r="L160" s="18"/>
    </row>
    <row r="161" spans="6:11" x14ac:dyDescent="0.2">
      <c r="F161" s="18"/>
      <c r="H161" s="18"/>
      <c r="J161" s="18"/>
      <c r="K161" s="18"/>
    </row>
  </sheetData>
  <mergeCells count="17">
    <mergeCell ref="C131:E131"/>
    <mergeCell ref="C94:E94"/>
    <mergeCell ref="C88:E88"/>
    <mergeCell ref="C26:E26"/>
    <mergeCell ref="C148:E148"/>
    <mergeCell ref="C27:E27"/>
    <mergeCell ref="C64:E65"/>
    <mergeCell ref="C66:E66"/>
    <mergeCell ref="C67:E67"/>
    <mergeCell ref="C58:E58"/>
    <mergeCell ref="C68:E68"/>
    <mergeCell ref="D7:E8"/>
    <mergeCell ref="D9:E9"/>
    <mergeCell ref="C10:F10"/>
    <mergeCell ref="C18:E18"/>
    <mergeCell ref="J15:K15"/>
    <mergeCell ref="D17:E17"/>
  </mergeCells>
  <pageMargins left="0.7" right="0.7" top="0.75" bottom="0.75" header="0.3" footer="0.3"/>
  <pageSetup paperSize="5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opLeftCell="A28" zoomScaleNormal="100" workbookViewId="0">
      <selection activeCell="G42" sqref="G42:J45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3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3.140625" style="2" bestFit="1" customWidth="1"/>
    <col min="13" max="13" width="15.28515625" style="2" customWidth="1"/>
    <col min="14" max="14" width="13.5703125" style="2" bestFit="1" customWidth="1"/>
    <col min="15" max="15" width="22" style="2" bestFit="1" customWidth="1"/>
    <col min="16" max="16" width="13.85546875" style="2" bestFit="1" customWidth="1"/>
    <col min="17" max="17" width="13.140625" style="2" bestFit="1" customWidth="1"/>
    <col min="18" max="16384" width="11.42578125" style="2"/>
  </cols>
  <sheetData>
    <row r="1" spans="1:17" x14ac:dyDescent="0.2">
      <c r="C1" s="2" t="s">
        <v>125</v>
      </c>
    </row>
    <row r="3" spans="1:17" x14ac:dyDescent="0.2">
      <c r="A3" s="3" t="s">
        <v>14</v>
      </c>
      <c r="B3" s="58">
        <v>35</v>
      </c>
      <c r="C3" s="3" t="s">
        <v>308</v>
      </c>
    </row>
    <row r="4" spans="1:17" x14ac:dyDescent="0.2">
      <c r="G4" s="187" t="s">
        <v>7</v>
      </c>
      <c r="H4" s="187" t="s">
        <v>7</v>
      </c>
      <c r="I4" s="187" t="s">
        <v>7</v>
      </c>
      <c r="J4" s="187" t="s">
        <v>7</v>
      </c>
      <c r="K4" s="187" t="s">
        <v>7</v>
      </c>
      <c r="L4" s="58"/>
      <c r="M4" s="58"/>
      <c r="N4" s="58"/>
      <c r="O4" s="58"/>
      <c r="P4" s="58"/>
    </row>
    <row r="5" spans="1:17" x14ac:dyDescent="0.2">
      <c r="G5" s="197">
        <f>PROYECCIONES!F25</f>
        <v>1</v>
      </c>
      <c r="H5" s="197">
        <f>PROYECCIONES!G25</f>
        <v>2</v>
      </c>
      <c r="I5" s="197">
        <f>PROYECCIONES!H25</f>
        <v>3</v>
      </c>
      <c r="J5" s="197">
        <f>PROYECCIONES!I25</f>
        <v>4</v>
      </c>
      <c r="K5" s="197">
        <f>PROYECCIONES!J25</f>
        <v>5</v>
      </c>
      <c r="L5" s="40"/>
      <c r="M5" s="40"/>
      <c r="N5" s="40"/>
      <c r="O5" s="40"/>
      <c r="P5" s="40"/>
    </row>
    <row r="6" spans="1:17" x14ac:dyDescent="0.2">
      <c r="C6" s="368" t="s">
        <v>65</v>
      </c>
      <c r="D6" s="368"/>
      <c r="E6" s="368"/>
      <c r="F6" s="93"/>
      <c r="G6" s="5">
        <f>PROYECCIONES!G66</f>
        <v>789478799.46125281</v>
      </c>
      <c r="H6" s="5">
        <f>PROYECCIONES!H66</f>
        <v>902261485.09857452</v>
      </c>
      <c r="I6" s="5">
        <f>PROYECCIONES!I66</f>
        <v>992487633.60843205</v>
      </c>
      <c r="J6" s="5">
        <f>PROYECCIONES!J66</f>
        <v>1091736396.9692755</v>
      </c>
      <c r="K6" s="5">
        <f>PROYECCIONES!K66</f>
        <v>1200910036.666203</v>
      </c>
      <c r="L6" s="18"/>
      <c r="M6" s="18"/>
      <c r="N6" s="18"/>
      <c r="O6" s="18"/>
      <c r="P6" s="18"/>
      <c r="Q6" s="18"/>
    </row>
    <row r="7" spans="1:17" x14ac:dyDescent="0.2">
      <c r="C7" s="368" t="s">
        <v>259</v>
      </c>
      <c r="D7" s="368"/>
      <c r="E7" s="368"/>
      <c r="F7" s="93"/>
      <c r="G7" s="5"/>
      <c r="H7" s="5"/>
      <c r="I7" s="5"/>
      <c r="J7" s="5"/>
      <c r="K7" s="5"/>
      <c r="L7" s="18"/>
      <c r="M7" s="18"/>
      <c r="N7" s="18"/>
      <c r="P7" s="18"/>
      <c r="Q7" s="18"/>
    </row>
    <row r="8" spans="1:17" x14ac:dyDescent="0.2">
      <c r="C8" s="348" t="s">
        <v>260</v>
      </c>
      <c r="D8" s="348"/>
      <c r="E8" s="348"/>
      <c r="F8" s="191"/>
      <c r="G8" s="182">
        <f>G6+G7</f>
        <v>789478799.46125281</v>
      </c>
      <c r="H8" s="182">
        <f>H6+H7</f>
        <v>902261485.09857452</v>
      </c>
      <c r="I8" s="182">
        <f>I6+I7</f>
        <v>992487633.60843205</v>
      </c>
      <c r="J8" s="182">
        <f>J6+J7</f>
        <v>1091736396.9692755</v>
      </c>
      <c r="K8" s="182">
        <f>K6+K7</f>
        <v>1200910036.666203</v>
      </c>
      <c r="L8" s="60"/>
      <c r="M8" s="60"/>
      <c r="O8" s="60"/>
    </row>
    <row r="9" spans="1:17" hidden="1" x14ac:dyDescent="0.2">
      <c r="P9" s="243"/>
    </row>
    <row r="10" spans="1:17" x14ac:dyDescent="0.2">
      <c r="C10" s="3" t="s">
        <v>261</v>
      </c>
    </row>
    <row r="11" spans="1:17" x14ac:dyDescent="0.2">
      <c r="C11" s="136" t="s">
        <v>262</v>
      </c>
      <c r="D11" s="127" t="s">
        <v>14</v>
      </c>
      <c r="E11" s="154">
        <v>14</v>
      </c>
      <c r="F11" s="128"/>
      <c r="G11" s="5">
        <f>PROYECCIONES!G71</f>
        <v>189912359.23218715</v>
      </c>
      <c r="H11" s="5">
        <f>PROYECCIONES!H71</f>
        <v>223553977.15331742</v>
      </c>
      <c r="I11" s="5">
        <f>PROYECCIONES!I71</f>
        <v>245909374.86864918</v>
      </c>
      <c r="J11" s="5">
        <f>PROYECCIONES!J71</f>
        <v>270500312.35551417</v>
      </c>
      <c r="K11" s="5">
        <f>PROYECCIONES!K71</f>
        <v>297550343.59106559</v>
      </c>
      <c r="L11" s="18"/>
      <c r="M11" s="18"/>
      <c r="O11" s="18"/>
      <c r="P11" s="18"/>
    </row>
    <row r="12" spans="1:17" x14ac:dyDescent="0.2">
      <c r="C12" s="136" t="s">
        <v>263</v>
      </c>
      <c r="D12" s="127" t="s">
        <v>14</v>
      </c>
      <c r="E12" s="154">
        <v>11</v>
      </c>
      <c r="F12" s="128"/>
      <c r="G12" s="5">
        <f>PROYECCIONES!G72</f>
        <v>294631700.15999997</v>
      </c>
      <c r="H12" s="5">
        <f>PROYECCIONES!H72</f>
        <v>303470651.16479999</v>
      </c>
      <c r="I12" s="5">
        <f>PROYECCIONES!I72</f>
        <v>312574770.69974399</v>
      </c>
      <c r="J12" s="5">
        <f>PROYECCIONES!J72</f>
        <v>321952013.82073629</v>
      </c>
      <c r="K12" s="5">
        <f>PROYECCIONES!K72</f>
        <v>331610574.23535836</v>
      </c>
      <c r="L12" s="18"/>
      <c r="M12" s="18"/>
      <c r="N12" s="18"/>
      <c r="O12" s="18"/>
      <c r="P12" s="18"/>
    </row>
    <row r="13" spans="1:17" x14ac:dyDescent="0.2">
      <c r="C13" s="126" t="s">
        <v>264</v>
      </c>
      <c r="D13" s="121" t="s">
        <v>14</v>
      </c>
      <c r="E13" s="154">
        <v>15</v>
      </c>
      <c r="F13" s="128"/>
      <c r="G13" s="5">
        <f>PROYECCIONES!G73</f>
        <v>52382000</v>
      </c>
      <c r="H13" s="5">
        <f>PROYECCIONES!H73</f>
        <v>53953460</v>
      </c>
      <c r="I13" s="5">
        <f>PROYECCIONES!I73</f>
        <v>55572063.800000004</v>
      </c>
      <c r="J13" s="5">
        <f>PROYECCIONES!J73</f>
        <v>57239225.714000009</v>
      </c>
      <c r="K13" s="5">
        <f>PROYECCIONES!K73</f>
        <v>58956402.485420011</v>
      </c>
      <c r="L13" s="18"/>
      <c r="M13" s="18"/>
    </row>
    <row r="14" spans="1:17" x14ac:dyDescent="0.2">
      <c r="C14" s="141" t="s">
        <v>30</v>
      </c>
      <c r="D14" s="121" t="s">
        <v>14</v>
      </c>
      <c r="E14" s="154">
        <v>13</v>
      </c>
      <c r="F14" s="128"/>
      <c r="G14" s="5">
        <f>PROYECCIONES!G74</f>
        <v>-28195000</v>
      </c>
      <c r="H14" s="5">
        <f>PROYECCIONES!H74</f>
        <v>-28195000</v>
      </c>
      <c r="I14" s="5">
        <f>PROYECCIONES!I74</f>
        <v>-28195000</v>
      </c>
      <c r="J14" s="5">
        <f>PROYECCIONES!J74</f>
        <v>-28195000</v>
      </c>
      <c r="K14" s="5">
        <f>PROYECCIONES!K74</f>
        <v>-28195000</v>
      </c>
      <c r="L14" s="18"/>
      <c r="M14" s="18"/>
    </row>
    <row r="15" spans="1:17" x14ac:dyDescent="0.2">
      <c r="C15" s="141" t="s">
        <v>265</v>
      </c>
      <c r="D15" s="114" t="s">
        <v>14</v>
      </c>
      <c r="E15" s="154">
        <v>15</v>
      </c>
      <c r="F15" s="128"/>
      <c r="G15" s="5">
        <f>PROYECCIONES!G75</f>
        <v>7560000</v>
      </c>
      <c r="H15" s="5">
        <f>PROYECCIONES!H75</f>
        <v>8639999.9999999981</v>
      </c>
      <c r="I15" s="5">
        <f>PROYECCIONES!I75</f>
        <v>9504000</v>
      </c>
      <c r="J15" s="5">
        <f>PROYECCIONES!J75</f>
        <v>10454400</v>
      </c>
      <c r="K15" s="5">
        <f>PROYECCIONES!K75</f>
        <v>11499840.000000002</v>
      </c>
      <c r="L15" s="18"/>
      <c r="M15" s="18"/>
    </row>
    <row r="16" spans="1:17" x14ac:dyDescent="0.2">
      <c r="C16" s="199" t="s">
        <v>266</v>
      </c>
      <c r="D16" s="202"/>
      <c r="E16" s="221"/>
      <c r="F16" s="208"/>
      <c r="G16" s="182">
        <f>SUM(G11:G15)</f>
        <v>516291059.39218712</v>
      </c>
      <c r="H16" s="182">
        <f>SUM(H11:H15)</f>
        <v>561423088.31811738</v>
      </c>
      <c r="I16" s="182">
        <f>SUM(I11:I15)</f>
        <v>595365209.36839318</v>
      </c>
      <c r="J16" s="182">
        <f>SUM(J11:J15)</f>
        <v>631950951.89025044</v>
      </c>
      <c r="K16" s="182">
        <f>SUM(K11:K15)</f>
        <v>671422160.31184387</v>
      </c>
      <c r="L16" s="60"/>
      <c r="M16" s="60"/>
    </row>
    <row r="17" spans="3:16" hidden="1" x14ac:dyDescent="0.2">
      <c r="C17" s="198"/>
      <c r="D17" s="198"/>
      <c r="E17" s="222"/>
      <c r="F17" s="198"/>
      <c r="G17" s="198"/>
      <c r="H17" s="198"/>
      <c r="I17" s="198"/>
      <c r="J17" s="198"/>
      <c r="K17" s="223"/>
    </row>
    <row r="18" spans="3:16" x14ac:dyDescent="0.2">
      <c r="C18" s="199" t="s">
        <v>305</v>
      </c>
      <c r="D18" s="202"/>
      <c r="E18" s="221"/>
      <c r="F18" s="201"/>
      <c r="G18" s="182">
        <f>G8-G16</f>
        <v>273187740.06906569</v>
      </c>
      <c r="H18" s="182">
        <f>H8-H16</f>
        <v>340838396.78045714</v>
      </c>
      <c r="I18" s="182">
        <f>I8-I16</f>
        <v>397122424.24003887</v>
      </c>
      <c r="J18" s="182">
        <f>J8-J16</f>
        <v>459785445.07902503</v>
      </c>
      <c r="K18" s="182">
        <f>K8-K16</f>
        <v>529487876.35435915</v>
      </c>
      <c r="L18" s="60"/>
      <c r="M18" s="60"/>
      <c r="N18" s="60"/>
      <c r="O18" s="60"/>
      <c r="P18" s="60"/>
    </row>
    <row r="19" spans="3:16" hidden="1" x14ac:dyDescent="0.2"/>
    <row r="20" spans="3:16" x14ac:dyDescent="0.2">
      <c r="C20" s="3" t="s">
        <v>268</v>
      </c>
    </row>
    <row r="21" spans="3:16" x14ac:dyDescent="0.2">
      <c r="C21" s="126" t="s">
        <v>269</v>
      </c>
      <c r="D21" s="127" t="s">
        <v>14</v>
      </c>
      <c r="E21" s="154">
        <v>20</v>
      </c>
      <c r="F21" s="124"/>
      <c r="G21" s="5">
        <f>PROYECCIONES!G81</f>
        <v>168551518.71999997</v>
      </c>
      <c r="H21" s="5">
        <f>PROYECCIONES!H81</f>
        <v>173608064.2816</v>
      </c>
      <c r="I21" s="5">
        <f>PROYECCIONES!I81</f>
        <v>178816306.21004802</v>
      </c>
      <c r="J21" s="5">
        <f>PROYECCIONES!J81</f>
        <v>184180795.39634946</v>
      </c>
      <c r="K21" s="5">
        <f>PROYECCIONES!K81</f>
        <v>189706219.25823992</v>
      </c>
      <c r="L21" s="18"/>
      <c r="M21" s="18"/>
      <c r="N21" s="18"/>
      <c r="O21" s="18"/>
      <c r="P21" s="18"/>
    </row>
    <row r="22" spans="3:16" x14ac:dyDescent="0.2">
      <c r="C22" s="126" t="s">
        <v>66</v>
      </c>
      <c r="D22" s="127" t="s">
        <v>14</v>
      </c>
      <c r="E22" s="154">
        <v>8</v>
      </c>
      <c r="F22" s="124"/>
      <c r="G22" s="5">
        <f>PROYECCIONES!G82</f>
        <v>-5156000</v>
      </c>
      <c r="H22" s="5">
        <f>PROYECCIONES!H82</f>
        <v>-5156000</v>
      </c>
      <c r="I22" s="5">
        <f>PROYECCIONES!I82</f>
        <v>-5156000</v>
      </c>
      <c r="J22" s="5">
        <f>PROYECCIONES!J82</f>
        <v>-5156000</v>
      </c>
      <c r="K22" s="5">
        <f>PROYECCIONES!K82</f>
        <v>-5156000</v>
      </c>
      <c r="L22" s="18"/>
      <c r="M22" s="18"/>
      <c r="N22" s="18"/>
      <c r="O22" s="18"/>
      <c r="P22" s="18"/>
    </row>
    <row r="23" spans="3:16" x14ac:dyDescent="0.2">
      <c r="C23" s="126" t="s">
        <v>30</v>
      </c>
      <c r="D23" s="127" t="s">
        <v>14</v>
      </c>
      <c r="E23" s="154">
        <v>13</v>
      </c>
      <c r="F23" s="124"/>
      <c r="G23" s="5">
        <f>PROYECCIONES!G83</f>
        <v>-3385000</v>
      </c>
      <c r="H23" s="5">
        <f>PROYECCIONES!H83</f>
        <v>-3385000</v>
      </c>
      <c r="I23" s="5">
        <f>PROYECCIONES!I83</f>
        <v>-3385000</v>
      </c>
      <c r="J23" s="5">
        <f>PROYECCIONES!J83</f>
        <v>-3385000</v>
      </c>
      <c r="K23" s="5">
        <f>PROYECCIONES!K83</f>
        <v>-3385000</v>
      </c>
      <c r="L23" s="18"/>
      <c r="M23" s="18"/>
      <c r="N23" s="18"/>
      <c r="O23" s="18"/>
      <c r="P23" s="18"/>
    </row>
    <row r="24" spans="3:16" x14ac:dyDescent="0.2">
      <c r="C24" s="126" t="s">
        <v>270</v>
      </c>
      <c r="D24" s="127" t="s">
        <v>14</v>
      </c>
      <c r="E24" s="154">
        <v>20</v>
      </c>
      <c r="F24" s="124"/>
      <c r="G24" s="5">
        <f>PROYECCIONES!G84</f>
        <v>56890618.646399997</v>
      </c>
      <c r="H24" s="5">
        <f>PROYECCIONES!H84</f>
        <v>58597337.205791995</v>
      </c>
      <c r="I24" s="5">
        <f>PROYECCIONES!I84</f>
        <v>60355257.321965754</v>
      </c>
      <c r="J24" s="5">
        <f>PROYECCIONES!J84</f>
        <v>62165915.041624725</v>
      </c>
      <c r="K24" s="5">
        <f>PROYECCIONES!K84</f>
        <v>64030892.492873468</v>
      </c>
      <c r="L24" s="18"/>
      <c r="M24" s="18"/>
      <c r="N24" s="18"/>
      <c r="O24" s="18"/>
      <c r="P24" s="18"/>
    </row>
    <row r="25" spans="3:16" x14ac:dyDescent="0.2">
      <c r="C25" s="126" t="s">
        <v>271</v>
      </c>
      <c r="D25" s="127" t="s">
        <v>14</v>
      </c>
      <c r="E25" s="154">
        <v>32</v>
      </c>
      <c r="F25" s="124"/>
      <c r="G25" s="5">
        <f>PROYECCIONES!G85</f>
        <v>0</v>
      </c>
      <c r="H25" s="5">
        <f>PROYECCIONES!H85</f>
        <v>0</v>
      </c>
      <c r="I25" s="5">
        <f>PROYECCIONES!I85</f>
        <v>20537990.260100424</v>
      </c>
      <c r="J25" s="5">
        <f>PROYECCIONES!J85</f>
        <v>39037503.164169118</v>
      </c>
      <c r="K25" s="5">
        <f>PROYECCIONES!K85</f>
        <v>58445979.032473236</v>
      </c>
      <c r="L25" s="18"/>
      <c r="M25" s="18"/>
      <c r="N25" s="18"/>
      <c r="O25" s="18"/>
      <c r="P25" s="18"/>
    </row>
    <row r="26" spans="3:16" x14ac:dyDescent="0.2">
      <c r="C26" s="199" t="s">
        <v>272</v>
      </c>
      <c r="D26" s="202"/>
      <c r="E26" s="221"/>
      <c r="F26" s="224"/>
      <c r="G26" s="182">
        <f>SUM(G21:G25)</f>
        <v>216901137.36639997</v>
      </c>
      <c r="H26" s="182">
        <f>SUM(H21:H25)</f>
        <v>223664401.48739201</v>
      </c>
      <c r="I26" s="182">
        <f>SUM(I21:I25)</f>
        <v>251168553.7921142</v>
      </c>
      <c r="J26" s="182">
        <f>SUM(J21:J25)</f>
        <v>276843213.60214329</v>
      </c>
      <c r="K26" s="182">
        <f>SUM(K21:K25)</f>
        <v>303642090.78358662</v>
      </c>
      <c r="L26" s="60"/>
      <c r="M26" s="60"/>
      <c r="N26" s="60"/>
      <c r="O26" s="60"/>
      <c r="P26" s="60"/>
    </row>
    <row r="27" spans="3:16" hidden="1" x14ac:dyDescent="0.2">
      <c r="C27" s="198"/>
      <c r="D27" s="198"/>
      <c r="E27" s="222"/>
      <c r="F27" s="198"/>
      <c r="G27" s="198"/>
      <c r="H27" s="198"/>
      <c r="I27" s="198"/>
      <c r="J27" s="198"/>
      <c r="K27" s="223"/>
    </row>
    <row r="28" spans="3:16" x14ac:dyDescent="0.2">
      <c r="C28" s="361" t="s">
        <v>306</v>
      </c>
      <c r="D28" s="362"/>
      <c r="E28" s="363"/>
      <c r="F28" s="208"/>
      <c r="G28" s="182">
        <f>G18-G26</f>
        <v>56286602.702665716</v>
      </c>
      <c r="H28" s="182">
        <f>H18-H26</f>
        <v>117173995.29306513</v>
      </c>
      <c r="I28" s="182">
        <f>I18-I26</f>
        <v>145953870.44792467</v>
      </c>
      <c r="J28" s="182">
        <f>J18-J26</f>
        <v>182942231.47688174</v>
      </c>
      <c r="K28" s="182">
        <f>K18-K26</f>
        <v>225845785.57077253</v>
      </c>
      <c r="L28" s="60"/>
      <c r="M28" s="60"/>
      <c r="N28" s="60"/>
      <c r="O28" s="60"/>
      <c r="P28" s="60"/>
    </row>
    <row r="29" spans="3:16" hidden="1" x14ac:dyDescent="0.2"/>
    <row r="30" spans="3:16" x14ac:dyDescent="0.2">
      <c r="C30" s="3" t="s">
        <v>67</v>
      </c>
    </row>
    <row r="31" spans="3:16" x14ac:dyDescent="0.2">
      <c r="C31" s="126" t="s">
        <v>274</v>
      </c>
      <c r="D31" s="127" t="s">
        <v>14</v>
      </c>
      <c r="E31" s="154">
        <v>7</v>
      </c>
      <c r="F31" s="5">
        <f>PROYECCIONES!F91</f>
        <v>224000000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26" t="s">
        <v>136</v>
      </c>
      <c r="D32" s="127" t="s">
        <v>14</v>
      </c>
      <c r="E32" s="154">
        <v>8</v>
      </c>
      <c r="F32" s="5">
        <f>PROYECCIONES!F92</f>
        <v>25780000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26" t="s">
        <v>275</v>
      </c>
      <c r="D33" s="127" t="s">
        <v>14</v>
      </c>
      <c r="E33" s="154">
        <v>22</v>
      </c>
      <c r="F33" s="5">
        <f>PROYECCIONES!F93</f>
        <v>27345745.885727089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51" t="s">
        <v>276</v>
      </c>
      <c r="D34" s="352"/>
      <c r="E34" s="353"/>
      <c r="F34" s="5">
        <f t="shared" ref="F34:K34" si="0">SUM(F31:F33)</f>
        <v>277125745.88572711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5"/>
      <c r="E35" s="156"/>
      <c r="F35" s="18"/>
      <c r="K35" s="155"/>
    </row>
    <row r="36" spans="1:16" x14ac:dyDescent="0.2">
      <c r="C36" s="361" t="s">
        <v>307</v>
      </c>
      <c r="D36" s="362"/>
      <c r="E36" s="363"/>
      <c r="F36" s="182">
        <f>F28-F34</f>
        <v>-277125745.88572711</v>
      </c>
      <c r="G36" s="182">
        <f>G28</f>
        <v>56286602.702665716</v>
      </c>
      <c r="H36" s="182">
        <f>H28</f>
        <v>117173995.29306513</v>
      </c>
      <c r="I36" s="182">
        <f>I28</f>
        <v>145953870.44792467</v>
      </c>
      <c r="J36" s="182">
        <f>J28</f>
        <v>182942231.47688174</v>
      </c>
      <c r="K36" s="182">
        <f>K28</f>
        <v>225845785.57077253</v>
      </c>
      <c r="L36" s="60"/>
      <c r="M36" s="60"/>
      <c r="N36" s="60"/>
      <c r="O36" s="60"/>
      <c r="P36" s="60"/>
    </row>
    <row r="40" spans="1:16" x14ac:dyDescent="0.2">
      <c r="A40" s="3" t="s">
        <v>26</v>
      </c>
      <c r="B40" s="3">
        <v>36</v>
      </c>
      <c r="C40" s="3" t="s">
        <v>142</v>
      </c>
      <c r="D40" s="3"/>
      <c r="E40" s="157"/>
      <c r="F40" s="3"/>
      <c r="H40" s="3" t="s">
        <v>422</v>
      </c>
    </row>
    <row r="41" spans="1:16" x14ac:dyDescent="0.2">
      <c r="A41" s="3"/>
      <c r="B41" s="3"/>
      <c r="C41" s="3"/>
      <c r="D41" s="3"/>
      <c r="E41" s="157"/>
      <c r="F41" s="3"/>
    </row>
    <row r="42" spans="1:16" x14ac:dyDescent="0.2">
      <c r="C42" s="301" t="s">
        <v>334</v>
      </c>
      <c r="D42" s="301"/>
      <c r="H42" s="381" t="s">
        <v>342</v>
      </c>
      <c r="I42" s="382" t="s">
        <v>341</v>
      </c>
      <c r="J42" s="383" t="s">
        <v>343</v>
      </c>
    </row>
    <row r="43" spans="1:16" x14ac:dyDescent="0.2">
      <c r="C43" s="22" t="s">
        <v>140</v>
      </c>
      <c r="D43" s="66">
        <v>4.4299999999999999E-2</v>
      </c>
      <c r="G43" s="384" t="s">
        <v>78</v>
      </c>
      <c r="H43" s="372">
        <v>-85797332.667599171</v>
      </c>
      <c r="I43" s="373">
        <v>82537360.395793498</v>
      </c>
      <c r="J43" s="374">
        <v>236613069.14765406</v>
      </c>
    </row>
    <row r="44" spans="1:16" x14ac:dyDescent="0.2">
      <c r="C44" s="22" t="s">
        <v>141</v>
      </c>
      <c r="D44" s="158">
        <v>0.18</v>
      </c>
      <c r="G44" s="385" t="s">
        <v>79</v>
      </c>
      <c r="H44" s="375">
        <v>0.1179</v>
      </c>
      <c r="I44" s="376">
        <v>0.3397</v>
      </c>
      <c r="J44" s="377">
        <v>0.53559999999999997</v>
      </c>
    </row>
    <row r="45" spans="1:16" x14ac:dyDescent="0.2">
      <c r="C45" s="183" t="s">
        <v>154</v>
      </c>
      <c r="D45" s="235">
        <f>((1+D43)*(1+D44))-1</f>
        <v>0.23227399999999987</v>
      </c>
      <c r="G45" s="384" t="s">
        <v>149</v>
      </c>
      <c r="H45" s="378" t="s">
        <v>423</v>
      </c>
      <c r="I45" s="379" t="s">
        <v>415</v>
      </c>
      <c r="J45" s="380" t="s">
        <v>424</v>
      </c>
    </row>
    <row r="46" spans="1:16" ht="13.5" customHeight="1" x14ac:dyDescent="0.2">
      <c r="C46" s="301" t="s">
        <v>309</v>
      </c>
      <c r="D46" s="301"/>
    </row>
    <row r="47" spans="1:16" x14ac:dyDescent="0.2">
      <c r="C47" s="236">
        <f>D45</f>
        <v>0.23227399999999987</v>
      </c>
      <c r="D47" s="183" t="s">
        <v>315</v>
      </c>
    </row>
    <row r="50" spans="1:14" x14ac:dyDescent="0.2">
      <c r="A50" s="3" t="s">
        <v>14</v>
      </c>
      <c r="B50" s="3">
        <v>37</v>
      </c>
      <c r="C50" s="369" t="s">
        <v>82</v>
      </c>
      <c r="D50" s="369"/>
    </row>
    <row r="52" spans="1:14" x14ac:dyDescent="0.2">
      <c r="C52" s="3" t="s">
        <v>75</v>
      </c>
      <c r="D52" s="349" t="s">
        <v>37</v>
      </c>
      <c r="E52" s="349"/>
      <c r="F52" s="349" t="s">
        <v>310</v>
      </c>
      <c r="G52" s="349" t="s">
        <v>311</v>
      </c>
      <c r="H52" s="349" t="s">
        <v>312</v>
      </c>
      <c r="I52" s="349" t="s">
        <v>313</v>
      </c>
    </row>
    <row r="53" spans="1:14" ht="12.75" customHeight="1" x14ac:dyDescent="0.2">
      <c r="D53" s="327"/>
      <c r="E53" s="327"/>
      <c r="F53" s="349"/>
      <c r="G53" s="349"/>
      <c r="H53" s="349"/>
      <c r="I53" s="349"/>
    </row>
    <row r="54" spans="1:14" x14ac:dyDescent="0.2">
      <c r="A54" s="2" t="s">
        <v>331</v>
      </c>
      <c r="D54" s="15" t="s">
        <v>7</v>
      </c>
      <c r="E54" s="147">
        <v>0</v>
      </c>
      <c r="F54" s="51">
        <f>F36</f>
        <v>-277125745.88572711</v>
      </c>
      <c r="G54" s="113">
        <f>C47</f>
        <v>0.23227399999999987</v>
      </c>
      <c r="H54" s="159">
        <f t="shared" ref="H54:H59" si="1">1/((1+G54)^E54)</f>
        <v>1</v>
      </c>
      <c r="I54" s="5">
        <f t="shared" ref="I54:I59" si="2">F54*H54</f>
        <v>-277125745.88572711</v>
      </c>
    </row>
    <row r="55" spans="1:14" x14ac:dyDescent="0.2">
      <c r="D55" s="160" t="s">
        <v>7</v>
      </c>
      <c r="E55" s="161">
        <v>1</v>
      </c>
      <c r="F55" s="51">
        <f>G36</f>
        <v>56286602.702665716</v>
      </c>
      <c r="G55" s="113">
        <f>G54</f>
        <v>0.23227399999999987</v>
      </c>
      <c r="H55" s="159">
        <f t="shared" si="1"/>
        <v>0.81150783023905404</v>
      </c>
      <c r="I55" s="5">
        <f t="shared" si="2"/>
        <v>45677018.83076793</v>
      </c>
      <c r="N55" s="245"/>
    </row>
    <row r="56" spans="1:14" x14ac:dyDescent="0.2">
      <c r="D56" s="162" t="s">
        <v>7</v>
      </c>
      <c r="E56" s="163">
        <v>2</v>
      </c>
      <c r="F56" s="51">
        <f>H36</f>
        <v>117173995.29306513</v>
      </c>
      <c r="G56" s="113">
        <f>G55</f>
        <v>0.23227399999999987</v>
      </c>
      <c r="H56" s="159">
        <f t="shared" si="1"/>
        <v>0.6585449585392974</v>
      </c>
      <c r="I56" s="5">
        <f t="shared" si="2"/>
        <v>77164343.872155398</v>
      </c>
      <c r="N56" s="245"/>
    </row>
    <row r="57" spans="1:14" x14ac:dyDescent="0.2">
      <c r="D57" s="15" t="s">
        <v>7</v>
      </c>
      <c r="E57" s="147">
        <v>3</v>
      </c>
      <c r="F57" s="51">
        <f>I36</f>
        <v>145953870.44792467</v>
      </c>
      <c r="G57" s="113">
        <f>G56</f>
        <v>0.23227399999999987</v>
      </c>
      <c r="H57" s="159">
        <f t="shared" si="1"/>
        <v>0.53441439041909311</v>
      </c>
      <c r="I57" s="5">
        <f t="shared" si="2"/>
        <v>77999848.704734951</v>
      </c>
      <c r="N57" s="245"/>
    </row>
    <row r="58" spans="1:14" x14ac:dyDescent="0.2">
      <c r="D58" s="162" t="s">
        <v>7</v>
      </c>
      <c r="E58" s="163">
        <v>4</v>
      </c>
      <c r="F58" s="51">
        <f>J36</f>
        <v>182942231.47688174</v>
      </c>
      <c r="G58" s="113">
        <f>G57</f>
        <v>0.23227399999999987</v>
      </c>
      <c r="H58" s="159">
        <f t="shared" si="1"/>
        <v>0.43368146241752498</v>
      </c>
      <c r="I58" s="5">
        <f t="shared" si="2"/>
        <v>79338654.484819442</v>
      </c>
      <c r="N58" s="245"/>
    </row>
    <row r="59" spans="1:14" x14ac:dyDescent="0.2">
      <c r="D59" s="15" t="s">
        <v>7</v>
      </c>
      <c r="E59" s="147">
        <v>5</v>
      </c>
      <c r="F59" s="51">
        <f>K36</f>
        <v>225845785.57077253</v>
      </c>
      <c r="G59" s="113">
        <f>G58</f>
        <v>0.23227399999999987</v>
      </c>
      <c r="H59" s="159">
        <f t="shared" si="1"/>
        <v>0.35193590258134561</v>
      </c>
      <c r="I59" s="5">
        <f t="shared" si="2"/>
        <v>79483240.389042869</v>
      </c>
      <c r="N59" s="245"/>
    </row>
    <row r="60" spans="1:14" x14ac:dyDescent="0.2">
      <c r="D60" s="345" t="s">
        <v>314</v>
      </c>
      <c r="E60" s="345"/>
      <c r="F60" s="301"/>
      <c r="G60" s="301"/>
      <c r="H60" s="301"/>
      <c r="I60" s="182">
        <f>SUM(I54:I59)</f>
        <v>82537360.395793483</v>
      </c>
      <c r="N60" s="245"/>
    </row>
    <row r="61" spans="1:14" x14ac:dyDescent="0.2">
      <c r="N61" s="245"/>
    </row>
    <row r="63" spans="1:14" x14ac:dyDescent="0.2">
      <c r="C63" s="3" t="s">
        <v>76</v>
      </c>
      <c r="D63" s="370" t="s">
        <v>335</v>
      </c>
      <c r="E63" s="370"/>
      <c r="F63" s="370"/>
    </row>
    <row r="64" spans="1:14" x14ac:dyDescent="0.2">
      <c r="D64" s="350" t="s">
        <v>74</v>
      </c>
      <c r="E64" s="350"/>
      <c r="F64" s="166">
        <f t="shared" ref="F64:F69" si="3">F54</f>
        <v>-277125745.88572711</v>
      </c>
    </row>
    <row r="65" spans="1:11" x14ac:dyDescent="0.2">
      <c r="D65" s="350" t="s">
        <v>8</v>
      </c>
      <c r="E65" s="350"/>
      <c r="F65" s="166">
        <f t="shared" si="3"/>
        <v>56286602.702665716</v>
      </c>
    </row>
    <row r="66" spans="1:11" x14ac:dyDescent="0.2">
      <c r="D66" s="350" t="s">
        <v>9</v>
      </c>
      <c r="E66" s="350"/>
      <c r="F66" s="166">
        <f>F56</f>
        <v>117173995.29306513</v>
      </c>
    </row>
    <row r="67" spans="1:11" x14ac:dyDescent="0.2">
      <c r="D67" s="350" t="s">
        <v>5</v>
      </c>
      <c r="E67" s="350"/>
      <c r="F67" s="166">
        <f t="shared" si="3"/>
        <v>145953870.44792467</v>
      </c>
    </row>
    <row r="68" spans="1:11" x14ac:dyDescent="0.2">
      <c r="D68" s="350" t="s">
        <v>10</v>
      </c>
      <c r="E68" s="350"/>
      <c r="F68" s="166">
        <f t="shared" si="3"/>
        <v>182942231.47688174</v>
      </c>
    </row>
    <row r="69" spans="1:11" x14ac:dyDescent="0.2">
      <c r="D69" s="350" t="s">
        <v>11</v>
      </c>
      <c r="E69" s="350"/>
      <c r="F69" s="166">
        <f t="shared" si="3"/>
        <v>225845785.57077253</v>
      </c>
    </row>
    <row r="70" spans="1:11" x14ac:dyDescent="0.2">
      <c r="D70" s="301" t="s">
        <v>77</v>
      </c>
      <c r="E70" s="301"/>
      <c r="F70" s="248">
        <f>C47</f>
        <v>0.23227399999999987</v>
      </c>
      <c r="H70" s="243"/>
      <c r="I70" s="243"/>
      <c r="K70" s="9"/>
    </row>
    <row r="71" spans="1:11" x14ac:dyDescent="0.2">
      <c r="D71" s="301" t="s">
        <v>78</v>
      </c>
      <c r="E71" s="301"/>
      <c r="F71" s="247">
        <f>NPV(F70,F65:F69)+F64</f>
        <v>82537360.395793498</v>
      </c>
    </row>
    <row r="75" spans="1:11" x14ac:dyDescent="0.2">
      <c r="A75" s="3" t="s">
        <v>14</v>
      </c>
      <c r="B75" s="3">
        <v>38</v>
      </c>
      <c r="C75" s="3" t="s">
        <v>81</v>
      </c>
      <c r="H75" s="18"/>
    </row>
    <row r="76" spans="1:11" x14ac:dyDescent="0.2">
      <c r="A76" s="3"/>
      <c r="B76" s="3"/>
      <c r="C76" s="3"/>
      <c r="D76" s="370" t="s">
        <v>333</v>
      </c>
      <c r="E76" s="370"/>
      <c r="F76" s="370"/>
      <c r="H76" s="9"/>
    </row>
    <row r="77" spans="1:11" x14ac:dyDescent="0.2">
      <c r="D77" s="350" t="s">
        <v>74</v>
      </c>
      <c r="E77" s="350"/>
      <c r="F77" s="5">
        <f t="shared" ref="F77:F82" si="4">F64</f>
        <v>-277125745.88572711</v>
      </c>
    </row>
    <row r="78" spans="1:11" x14ac:dyDescent="0.2">
      <c r="D78" s="350" t="s">
        <v>8</v>
      </c>
      <c r="E78" s="350"/>
      <c r="F78" s="5">
        <f t="shared" si="4"/>
        <v>56286602.702665716</v>
      </c>
      <c r="G78" s="2" t="s">
        <v>132</v>
      </c>
    </row>
    <row r="79" spans="1:11" x14ac:dyDescent="0.2">
      <c r="D79" s="350" t="s">
        <v>9</v>
      </c>
      <c r="E79" s="350"/>
      <c r="F79" s="5">
        <f t="shared" si="4"/>
        <v>117173995.29306513</v>
      </c>
    </row>
    <row r="80" spans="1:11" x14ac:dyDescent="0.2">
      <c r="D80" s="350" t="s">
        <v>5</v>
      </c>
      <c r="E80" s="350"/>
      <c r="F80" s="5">
        <f t="shared" si="4"/>
        <v>145953870.44792467</v>
      </c>
    </row>
    <row r="81" spans="1:9" x14ac:dyDescent="0.2">
      <c r="D81" s="350" t="s">
        <v>10</v>
      </c>
      <c r="E81" s="350"/>
      <c r="F81" s="5">
        <f t="shared" si="4"/>
        <v>182942231.47688174</v>
      </c>
      <c r="H81" s="3"/>
      <c r="I81" s="3"/>
    </row>
    <row r="82" spans="1:9" x14ac:dyDescent="0.2">
      <c r="D82" s="350" t="s">
        <v>11</v>
      </c>
      <c r="E82" s="350"/>
      <c r="F82" s="5">
        <f t="shared" si="4"/>
        <v>225845785.57077253</v>
      </c>
      <c r="H82" s="3"/>
      <c r="I82" s="3"/>
    </row>
    <row r="83" spans="1:9" hidden="1" x14ac:dyDescent="0.2">
      <c r="D83" s="338"/>
      <c r="E83" s="371"/>
      <c r="F83" s="22"/>
    </row>
    <row r="84" spans="1:9" x14ac:dyDescent="0.2">
      <c r="D84" s="301" t="s">
        <v>79</v>
      </c>
      <c r="E84" s="301"/>
      <c r="F84" s="225">
        <f>IRR(F77:F82)</f>
        <v>0.33969836568290246</v>
      </c>
      <c r="G84" s="3" t="s">
        <v>80</v>
      </c>
    </row>
    <row r="92" spans="1:9" x14ac:dyDescent="0.2">
      <c r="A92" s="3" t="s">
        <v>26</v>
      </c>
      <c r="B92" s="3">
        <v>39</v>
      </c>
      <c r="C92" s="3" t="s">
        <v>148</v>
      </c>
    </row>
    <row r="93" spans="1:9" ht="12.75" customHeight="1" x14ac:dyDescent="0.2"/>
    <row r="94" spans="1:9" ht="14.25" x14ac:dyDescent="0.2">
      <c r="C94" s="226" t="s">
        <v>143</v>
      </c>
      <c r="D94" s="227" t="s">
        <v>144</v>
      </c>
      <c r="E94" s="228" t="s">
        <v>316</v>
      </c>
      <c r="F94" s="227" t="s">
        <v>145</v>
      </c>
      <c r="G94" s="229" t="s">
        <v>146</v>
      </c>
      <c r="H94" s="227" t="s">
        <v>34</v>
      </c>
    </row>
    <row r="95" spans="1:9" ht="12.75" customHeight="1" x14ac:dyDescent="0.2">
      <c r="C95" s="164" t="s">
        <v>74</v>
      </c>
      <c r="D95" s="165">
        <f>F77</f>
        <v>-277125745.88572711</v>
      </c>
      <c r="E95" s="166"/>
      <c r="F95" s="165">
        <f>F77</f>
        <v>-277125745.88572711</v>
      </c>
      <c r="G95" s="147">
        <v>1</v>
      </c>
      <c r="H95" s="167">
        <f>F96/(-E97)</f>
        <v>1.8847112162619211</v>
      </c>
    </row>
    <row r="96" spans="1:9" ht="15" x14ac:dyDescent="0.2">
      <c r="C96" s="164" t="s">
        <v>8</v>
      </c>
      <c r="D96" s="165"/>
      <c r="E96" s="168">
        <f>F78</f>
        <v>56286602.702665716</v>
      </c>
      <c r="F96" s="165">
        <f>F95+E96</f>
        <v>-220839143.18306139</v>
      </c>
      <c r="G96" s="151">
        <v>2</v>
      </c>
      <c r="H96" s="152">
        <f>H95*12</f>
        <v>22.616534595143051</v>
      </c>
    </row>
    <row r="97" spans="1:8" ht="15" x14ac:dyDescent="0.2">
      <c r="C97" s="164" t="s">
        <v>9</v>
      </c>
      <c r="D97" s="165"/>
      <c r="E97" s="168">
        <f>F79</f>
        <v>117173995.29306513</v>
      </c>
      <c r="F97" s="165">
        <f>E97+F96</f>
        <v>-103665147.88999626</v>
      </c>
    </row>
    <row r="98" spans="1:8" ht="15" x14ac:dyDescent="0.2">
      <c r="C98" s="164" t="s">
        <v>147</v>
      </c>
      <c r="D98" s="165"/>
      <c r="E98" s="168">
        <f>F80</f>
        <v>145953870.44792467</v>
      </c>
      <c r="F98" s="165">
        <f>E98+F97</f>
        <v>42288722.557928413</v>
      </c>
      <c r="G98" s="169"/>
    </row>
    <row r="99" spans="1:8" ht="15" x14ac:dyDescent="0.2">
      <c r="C99" s="164" t="s">
        <v>10</v>
      </c>
      <c r="D99" s="165"/>
      <c r="E99" s="168">
        <f>F81</f>
        <v>182942231.47688174</v>
      </c>
      <c r="F99" s="165">
        <f>E99+F98</f>
        <v>225230954.03481016</v>
      </c>
    </row>
    <row r="100" spans="1:8" ht="15" x14ac:dyDescent="0.2">
      <c r="C100" s="164" t="s">
        <v>11</v>
      </c>
      <c r="D100" s="165"/>
      <c r="E100" s="168">
        <f>F82</f>
        <v>225845785.57077253</v>
      </c>
      <c r="F100" s="165">
        <f>E100+F99</f>
        <v>451076739.60558271</v>
      </c>
      <c r="H100" s="169"/>
    </row>
    <row r="103" spans="1:8" x14ac:dyDescent="0.2">
      <c r="C103" s="170"/>
      <c r="E103" s="115"/>
      <c r="F103" s="183" t="s">
        <v>146</v>
      </c>
      <c r="G103" s="183" t="s">
        <v>34</v>
      </c>
      <c r="H103" s="183" t="s">
        <v>171</v>
      </c>
    </row>
    <row r="104" spans="1:8" x14ac:dyDescent="0.2">
      <c r="E104" s="183" t="s">
        <v>149</v>
      </c>
      <c r="F104" s="16">
        <f>G96</f>
        <v>2</v>
      </c>
      <c r="G104" s="171">
        <f>ROUNDDOWN(H96,0)</f>
        <v>22</v>
      </c>
      <c r="H104" s="171">
        <f>(H96-G104)*30</f>
        <v>18.496037854291529</v>
      </c>
    </row>
    <row r="105" spans="1:8" x14ac:dyDescent="0.2">
      <c r="E105" s="2"/>
    </row>
    <row r="108" spans="1:8" x14ac:dyDescent="0.2">
      <c r="A108" s="3" t="s">
        <v>26</v>
      </c>
      <c r="B108" s="3">
        <v>40</v>
      </c>
      <c r="C108" s="3" t="s">
        <v>153</v>
      </c>
    </row>
    <row r="110" spans="1:8" x14ac:dyDescent="0.2">
      <c r="C110" s="184" t="s">
        <v>317</v>
      </c>
      <c r="D110" s="183" t="s">
        <v>8</v>
      </c>
      <c r="E110" s="230" t="s">
        <v>9</v>
      </c>
      <c r="F110" s="183" t="s">
        <v>147</v>
      </c>
      <c r="G110" s="183" t="s">
        <v>10</v>
      </c>
      <c r="H110" s="183" t="s">
        <v>11</v>
      </c>
    </row>
    <row r="111" spans="1:8" x14ac:dyDescent="0.2">
      <c r="C111" s="22" t="s">
        <v>84</v>
      </c>
      <c r="D111" s="165">
        <f>'COSTOS RESUMEN'!F18</f>
        <v>723961032.95999992</v>
      </c>
      <c r="E111" s="166">
        <f>'COSTOS RESUMEN'!$G$34*(1+3%)*PROYECCIONES!G9</f>
        <v>852205558.79862845</v>
      </c>
      <c r="F111" s="166">
        <f>'COSTOS RESUMEN'!$G$34*(1+3%)^2*PROYECCIONES!H9</f>
        <v>965548898.11884606</v>
      </c>
      <c r="G111" s="166">
        <f>'COSTOS RESUMEN'!$G$34*(1+3%)^3*PROYECCIONES!I9</f>
        <v>1093966901.5686526</v>
      </c>
      <c r="H111" s="166">
        <f>'COSTOS RESUMEN'!$G$34*(1+3%)^4*PROYECCIONES!J9</f>
        <v>1239464499.4772835</v>
      </c>
    </row>
    <row r="112" spans="1:8" x14ac:dyDescent="0.2">
      <c r="C112" s="22" t="s">
        <v>150</v>
      </c>
      <c r="D112" s="165">
        <f>+PROYECCIONES!D17</f>
        <v>8256.5340909090883</v>
      </c>
      <c r="E112" s="165">
        <f>+PROYECCIONES!F17</f>
        <v>8256.5340909090883</v>
      </c>
      <c r="F112" s="165">
        <f>+PROYECCIONES!G17</f>
        <v>8256.5340909090883</v>
      </c>
      <c r="G112" s="165">
        <f>+PROYECCIONES!H17</f>
        <v>8256.5340909090883</v>
      </c>
      <c r="H112" s="165">
        <f>+PROYECCIONES!I17</f>
        <v>8256.5340909090883</v>
      </c>
    </row>
    <row r="113" spans="3:11" x14ac:dyDescent="0.2">
      <c r="C113" s="22" t="s">
        <v>151</v>
      </c>
      <c r="D113" s="165">
        <f>'COSTOS RESUMEN'!G35</f>
        <v>1414.0029711123157</v>
      </c>
      <c r="E113" s="165">
        <f>+D113*(1+3%)</f>
        <v>1456.4230602456851</v>
      </c>
      <c r="F113" s="165">
        <f>+E113*(1+3%)</f>
        <v>1500.1157520530558</v>
      </c>
      <c r="G113" s="165">
        <f>+F113*(1+3%)</f>
        <v>1545.1192246146475</v>
      </c>
      <c r="H113" s="165">
        <f>+G113*(1+3%)</f>
        <v>1591.4728013530869</v>
      </c>
    </row>
    <row r="114" spans="3:11" ht="12.75" customHeight="1" x14ac:dyDescent="0.2">
      <c r="C114" s="183" t="s">
        <v>152</v>
      </c>
      <c r="D114" s="231">
        <f>D111/(D112-D113)</f>
        <v>105803.10418544388</v>
      </c>
      <c r="E114" s="231">
        <f>E111/(E112-E113)</f>
        <v>125322.30061477234</v>
      </c>
      <c r="F114" s="231">
        <f>F111/(F112-F113)</f>
        <v>142908.39460990639</v>
      </c>
      <c r="G114" s="231">
        <f>G111/(G112-G113)</f>
        <v>163000.93547527367</v>
      </c>
      <c r="H114" s="231">
        <f>H111/(H112-H113)</f>
        <v>185964.45638384391</v>
      </c>
    </row>
    <row r="115" spans="3:11" x14ac:dyDescent="0.2">
      <c r="E115" s="172"/>
      <c r="F115" s="172"/>
      <c r="G115" s="172"/>
      <c r="H115" s="172"/>
    </row>
    <row r="116" spans="3:11" x14ac:dyDescent="0.2">
      <c r="E116" s="172"/>
      <c r="F116" s="172"/>
      <c r="G116" s="172"/>
      <c r="H116" s="172"/>
    </row>
    <row r="117" spans="3:11" x14ac:dyDescent="0.2">
      <c r="E117" s="172"/>
      <c r="F117" s="172"/>
      <c r="G117" s="172"/>
      <c r="H117" s="172"/>
    </row>
    <row r="118" spans="3:11" x14ac:dyDescent="0.2">
      <c r="E118" s="172"/>
      <c r="F118" s="172"/>
      <c r="G118" s="172"/>
      <c r="H118" s="172"/>
    </row>
    <row r="119" spans="3:11" x14ac:dyDescent="0.2">
      <c r="E119" s="172"/>
      <c r="F119" s="172"/>
      <c r="G119" s="172"/>
      <c r="H119" s="172"/>
    </row>
    <row r="121" spans="3:11" x14ac:dyDescent="0.2">
      <c r="E121" s="173"/>
      <c r="F121" s="173"/>
      <c r="G121" s="173"/>
      <c r="H121" s="173"/>
      <c r="I121" s="173"/>
      <c r="J121" s="173"/>
      <c r="K121" s="173"/>
    </row>
    <row r="122" spans="3:11" x14ac:dyDescent="0.2">
      <c r="E122" s="173"/>
      <c r="F122" s="173"/>
      <c r="G122" s="173"/>
      <c r="H122" s="173"/>
      <c r="I122" s="173"/>
      <c r="J122" s="173"/>
      <c r="K122" s="173"/>
    </row>
    <row r="123" spans="3:11" x14ac:dyDescent="0.2">
      <c r="E123" s="173"/>
      <c r="F123" s="173"/>
      <c r="G123" s="173"/>
      <c r="H123" s="173"/>
      <c r="I123" s="173"/>
      <c r="J123" s="173"/>
      <c r="K123" s="173"/>
    </row>
    <row r="124" spans="3:11" x14ac:dyDescent="0.2">
      <c r="E124" s="173"/>
      <c r="F124" s="173"/>
      <c r="G124" s="173"/>
      <c r="H124" s="173"/>
      <c r="I124" s="173"/>
      <c r="J124" s="173"/>
      <c r="K124" s="173"/>
    </row>
    <row r="125" spans="3:11" x14ac:dyDescent="0.2">
      <c r="E125" s="173"/>
      <c r="F125" s="173"/>
      <c r="G125" s="173"/>
      <c r="H125" s="173"/>
      <c r="I125" s="173"/>
      <c r="J125" s="173"/>
      <c r="K125" s="173"/>
    </row>
    <row r="126" spans="3:11" x14ac:dyDescent="0.2">
      <c r="E126" s="173"/>
      <c r="F126" s="173"/>
      <c r="G126" s="173"/>
      <c r="H126" s="173"/>
      <c r="I126" s="173"/>
      <c r="J126" s="173"/>
      <c r="K126" s="173"/>
    </row>
    <row r="127" spans="3:11" x14ac:dyDescent="0.2">
      <c r="E127" s="173"/>
      <c r="F127" s="173"/>
      <c r="G127" s="173"/>
      <c r="H127" s="173"/>
      <c r="I127" s="173"/>
      <c r="J127" s="173"/>
      <c r="K127" s="173"/>
    </row>
    <row r="128" spans="3:11" x14ac:dyDescent="0.2">
      <c r="E128" s="173"/>
      <c r="F128" s="173"/>
      <c r="G128" s="173"/>
      <c r="H128" s="173"/>
      <c r="I128" s="173"/>
      <c r="J128" s="173"/>
      <c r="K128" s="173"/>
    </row>
    <row r="129" spans="5:11" x14ac:dyDescent="0.2">
      <c r="E129" s="173"/>
      <c r="F129" s="173"/>
      <c r="G129" s="173"/>
      <c r="H129" s="173"/>
      <c r="I129" s="173"/>
      <c r="J129" s="173"/>
      <c r="K129" s="173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 r:id="rId1"/>
  <ignoredErrors>
    <ignoredError sqref="F112:H112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Proyección Ventas</vt:lpstr>
      <vt:lpstr>Balance de masa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2024-09-19T00:37:52Z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